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lr1util\Groupware\PLACE\ACHATS GENERAUX\2026\26A0012 - EPI - SR\2- DCE\PLACE - DCE\3. RC\"/>
    </mc:Choice>
  </mc:AlternateContent>
  <xr:revisionPtr revIDLastSave="0" documentId="13_ncr:1_{3195D3B5-6A3B-4195-9439-A30E7AA3F190}" xr6:coauthVersionLast="47" xr6:coauthVersionMax="47" xr10:uidLastSave="{00000000-0000-0000-0000-000000000000}"/>
  <bookViews>
    <workbookView xWindow="28680" yWindow="-120" windowWidth="29040" windowHeight="15720" xr2:uid="{4846FA89-2C68-4B48-A758-23E8BA79374D}"/>
  </bookViews>
  <sheets>
    <sheet name="Lot 1" sheetId="1" r:id="rId1"/>
    <sheet name="Lot 2" sheetId="3" r:id="rId2"/>
    <sheet name="Lot 3" sheetId="4" r:id="rId3"/>
    <sheet name="Lot 4" sheetId="5" r:id="rId4"/>
    <sheet name="Lot 5" sheetId="6" r:id="rId5"/>
    <sheet name="Lot 6" sheetId="7" r:id="rId6"/>
    <sheet name="Lot 7" sheetId="8" r:id="rId7"/>
    <sheet name="Lot 8" sheetId="9" r:id="rId8"/>
    <sheet name="Lot 9" sheetId="10" r:id="rId9"/>
    <sheet name="Lot 10" sheetId="11" r:id="rId10"/>
    <sheet name="Liste" sheetId="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3" i="11" l="1"/>
  <c r="D23" i="10"/>
  <c r="D24" i="9"/>
  <c r="D38" i="8"/>
  <c r="E18" i="8"/>
  <c r="E19" i="8"/>
  <c r="E20" i="8"/>
  <c r="E21" i="8"/>
  <c r="E22" i="8"/>
  <c r="D24" i="7"/>
  <c r="D25" i="6"/>
  <c r="D29" i="5"/>
  <c r="D23" i="4"/>
  <c r="D30" i="3"/>
  <c r="E14" i="3"/>
  <c r="D46" i="1" l="1"/>
  <c r="E16" i="11"/>
  <c r="E16" i="10"/>
  <c r="E17" i="9"/>
  <c r="E31" i="8"/>
  <c r="E17" i="7"/>
  <c r="E18" i="6"/>
  <c r="E22" i="5"/>
  <c r="E16" i="4"/>
  <c r="E23" i="3"/>
  <c r="E7" i="1"/>
  <c r="E39" i="1"/>
  <c r="E7" i="11" l="1"/>
  <c r="E8" i="11" s="1"/>
  <c r="E7" i="10"/>
  <c r="E8" i="10" s="1"/>
  <c r="E8" i="9"/>
  <c r="E7" i="9"/>
  <c r="E9" i="9" s="1"/>
  <c r="E12" i="3"/>
  <c r="E17" i="8"/>
  <c r="E16" i="8"/>
  <c r="E15" i="8"/>
  <c r="E14" i="8"/>
  <c r="E13" i="8"/>
  <c r="E12" i="8"/>
  <c r="E11" i="8"/>
  <c r="E10" i="8"/>
  <c r="E9" i="8"/>
  <c r="E8" i="8"/>
  <c r="E7" i="8"/>
  <c r="E23" i="8" s="1"/>
  <c r="E7" i="7"/>
  <c r="E8" i="7" s="1"/>
  <c r="E9" i="6"/>
  <c r="E8" i="6"/>
  <c r="E7" i="6"/>
  <c r="E10" i="6" s="1"/>
  <c r="E13" i="5"/>
  <c r="E12" i="5"/>
  <c r="E11" i="5"/>
  <c r="E10" i="5"/>
  <c r="E9" i="5"/>
  <c r="E8" i="5"/>
  <c r="E7" i="5"/>
  <c r="E14" i="5" s="1"/>
  <c r="E7" i="4"/>
  <c r="E8" i="4" s="1"/>
  <c r="E13" i="1"/>
  <c r="E8" i="1"/>
  <c r="E31" i="1" s="1"/>
  <c r="E9" i="1"/>
  <c r="E10" i="1"/>
  <c r="E11" i="1"/>
  <c r="E12" i="1"/>
  <c r="E14" i="1"/>
  <c r="E15" i="1"/>
  <c r="E16" i="1"/>
  <c r="E17" i="1"/>
  <c r="E18" i="1"/>
  <c r="E19" i="1"/>
  <c r="E20" i="1"/>
  <c r="E21" i="1"/>
  <c r="E22" i="1"/>
  <c r="E23" i="1"/>
  <c r="E24" i="1"/>
  <c r="E25" i="1"/>
  <c r="E26" i="1"/>
  <c r="E27" i="1"/>
  <c r="E28" i="1"/>
  <c r="E29" i="1"/>
  <c r="E30" i="1"/>
  <c r="E10" i="3"/>
  <c r="E9" i="3"/>
  <c r="E8" i="3"/>
  <c r="E11" i="3"/>
  <c r="E13" i="3"/>
  <c r="E7" i="3"/>
  <c r="E15" i="3" l="1"/>
</calcChain>
</file>

<file path=xl/sharedStrings.xml><?xml version="1.0" encoding="utf-8"?>
<sst xmlns="http://schemas.openxmlformats.org/spreadsheetml/2006/main" count="356" uniqueCount="96">
  <si>
    <t>Produits intégrant des matières recyclées 
( indiquer le %)</t>
  </si>
  <si>
    <t>Produits écolabellisés ou eco-conçus (préciser l'eco label)</t>
  </si>
  <si>
    <t xml:space="preserve">Casque forestier anti-bruit avec visière et jugulaire </t>
  </si>
  <si>
    <t>Casque anti-bruit serre tête</t>
  </si>
  <si>
    <t>Casque anti-bruit électronique à modulation sonore</t>
  </si>
  <si>
    <t>Bouchons d’oreilles jetables emballage par paire</t>
  </si>
  <si>
    <t>Bouchons d’oreilles réutilisables</t>
  </si>
  <si>
    <t>Casque de chantier</t>
  </si>
  <si>
    <t>Casquette anti-heurt</t>
  </si>
  <si>
    <t xml:space="preserve">Ecran facial – protection visage </t>
  </si>
  <si>
    <t xml:space="preserve">Lunette de protection </t>
  </si>
  <si>
    <t xml:space="preserve">Demi-masque FFP3 avec soupape </t>
  </si>
  <si>
    <t xml:space="preserve">Demi-masque filtrant contre vapeurs organiques et aérosols </t>
  </si>
  <si>
    <t>Masque de protection respiratoire deux cartouches</t>
  </si>
  <si>
    <t>Filtre anti particule P3 R</t>
  </si>
  <si>
    <t>Filtre A1B1E1K1HgP</t>
  </si>
  <si>
    <t>Filtre A2B2E2K1HGP3RD</t>
  </si>
  <si>
    <t>Filtre A2B2E2P3</t>
  </si>
  <si>
    <t xml:space="preserve">Harnais cuissard d’élagage </t>
  </si>
  <si>
    <t xml:space="preserve">Harnais de de débroussaillage </t>
  </si>
  <si>
    <t xml:space="preserve">Harnais antichute </t>
  </si>
  <si>
    <t xml:space="preserve">Longe de maintien réglable </t>
  </si>
  <si>
    <t xml:space="preserve">Pantalon de protection contre les coupures (tronçonneuse) </t>
  </si>
  <si>
    <t xml:space="preserve">Ensemble de pluie </t>
  </si>
  <si>
    <t xml:space="preserve">Gilet de haute visibilité </t>
  </si>
  <si>
    <t>T-shirt Haute Visibilité col V</t>
  </si>
  <si>
    <t>Note</t>
  </si>
  <si>
    <t>EMBALLAGES DANS LE CADRE DU MARCHE</t>
  </si>
  <si>
    <t>Est ce que les emballages sont  composés de matériaux recyclables ?</t>
  </si>
  <si>
    <t>Question</t>
  </si>
  <si>
    <t>Réponses</t>
  </si>
  <si>
    <t xml:space="preserve">Eléments de preuve attendus </t>
  </si>
  <si>
    <t>Oui</t>
  </si>
  <si>
    <t>Non</t>
  </si>
  <si>
    <t>% du poids des emballages composé de matériaux recyclables</t>
  </si>
  <si>
    <t>Données déclaratives du fabricant qui fournitau moins une référence de prestataire de recyclage
existant sur le territoire national.
Déclaration du fabricant des emballages ou d’un organisme indépendant, établie au nom du candidat et précisant le type d'emballage concerné</t>
  </si>
  <si>
    <t xml:space="preserve">Avez-vous défini une politique de réduction / d'amélioration/d'optimisation des emballages/ des volumes transportés? </t>
  </si>
  <si>
    <t>Certificat ou descriptif ; la réponse doit porter sur d’autres aspects (allègement du poids, du volume, écoconception de l'emballage pour faciliter le recyclage, utilisation d’un matériau unique…)</t>
  </si>
  <si>
    <t>PRODUITS</t>
  </si>
  <si>
    <t>Libellé produit</t>
  </si>
  <si>
    <t>Notal finale</t>
  </si>
  <si>
    <t xml:space="preserve">TRANSPORT / LIVRAISON DES MATERIELS DANS LE CADRE DU MARCHE </t>
  </si>
  <si>
    <t>Avez-vous défini une politique pour optimiser la conduite et réduire les distances parcourues ?</t>
  </si>
  <si>
    <t>Descriptif des mesures mises en place pour optimiser la conduite et réduire les distances parcourues dans le cadre des livraisons du marché, telles que :
– formation des conducteurs à l’éco‑conduite,
– utilisation d’outils d’optimisation des itinéraires ou des tournées ;
– limitation des détours et des déplacements non nécessaires,
– choix de modes ou d’organisations de transport permettant de réduire les distances.</t>
  </si>
  <si>
    <t>Produits intégrant des matières recyclées :
Fiche technique du produit ou documentation du fabricant précisant la composition du produit, ou déclaration du fabricant indiquant la part de matières recyclées intégrées.
Produits écolabellisés ou eco-conçus  :
Copie ou référence de l’écolabel, ou documentation du fabricant décrivant la démarche d’éco‑conception du produit.
Tout moyen de preuve équivalent est accepté.</t>
  </si>
  <si>
    <t>Toutes les rubriques du présent cadre de réponse doivent être traitées.
Lorsqu’un candidat répond « non » à un item, les rubriques associées ne sont pas à renseigner et l’item est réputé non satisfait et noté 0.
En l’absence de réponse à un item ou de justificatif attendu, celui‑ci est également noté 0.</t>
  </si>
  <si>
    <t xml:space="preserve">Chaussure de protection basse </t>
  </si>
  <si>
    <t>Chaussure de protection haute</t>
  </si>
  <si>
    <t>Chaussure de protection ergonomique - Bio nettoyage</t>
  </si>
  <si>
    <t>Chaussures de protection haute pour les jardiniers</t>
  </si>
  <si>
    <t xml:space="preserve">Bottes de pluie </t>
  </si>
  <si>
    <t>Bottes de sécurité agroalimentaires</t>
  </si>
  <si>
    <t>Chaussures de sécurité - agroalimentaire</t>
  </si>
  <si>
    <t xml:space="preserve">Sabots de bloc </t>
  </si>
  <si>
    <t>Gant anti-coupure</t>
  </si>
  <si>
    <t xml:space="preserve">Gant contre les risques chimiques </t>
  </si>
  <si>
    <t>Gant travaux forestiers pour utilisateurs scie à chaine</t>
  </si>
  <si>
    <t>Gant cryogénique cuir</t>
  </si>
  <si>
    <t>Gant cryogénique tissu</t>
  </si>
  <si>
    <t>Gant nitrile manchette longue</t>
  </si>
  <si>
    <t xml:space="preserve">Gant d’élagage </t>
  </si>
  <si>
    <t>Gant protection contre le froid type sous-gant</t>
  </si>
  <si>
    <t>Gant protection contre le froid en milieu alimentaire</t>
  </si>
  <si>
    <t>Gant protection contre la chaleur en milieu alimentaire</t>
  </si>
  <si>
    <t>Gant de ménage souple</t>
  </si>
  <si>
    <t>Cagoule anti feu</t>
  </si>
  <si>
    <t>Casque F2</t>
  </si>
  <si>
    <t xml:space="preserve">Lampe droite </t>
  </si>
  <si>
    <t>Gant intervention incendie</t>
  </si>
  <si>
    <t>Etui porte lampe, gant et clé tricoise</t>
  </si>
  <si>
    <t xml:space="preserve">Clé tricoise </t>
  </si>
  <si>
    <t xml:space="preserve">Pantalon sécurité incendie SPF1 </t>
  </si>
  <si>
    <t>Ceinturon</t>
  </si>
  <si>
    <t xml:space="preserve">Ceinture </t>
  </si>
  <si>
    <t>Polo sécurité incendie couleur rouge
+ broderie "SECURITE INCENDIE"
+ Logo brodé "CHU DE MONTEPLLIER"</t>
  </si>
  <si>
    <t>Sweat sécurité incendie couleur rouge
+ broderie "SECURITE INCENDIE"
+ Logo brodé "CHU DE MONTEPLLIER"</t>
  </si>
  <si>
    <t>Veste F1
+ broderie "SECURITE INCENDIE"</t>
  </si>
  <si>
    <t>Broderie supplémentaire du logo brodé "CHU DE MONTEPLLIER"</t>
  </si>
  <si>
    <t>Masque de soudage à main complet, à tête relevable</t>
  </si>
  <si>
    <t xml:space="preserve">Casque de soudage à main complet </t>
  </si>
  <si>
    <t>Gant nitrile à usage unique stérile</t>
  </si>
  <si>
    <t>Bouchon de nez</t>
  </si>
  <si>
    <t>AFFAIRE N° 26A0012 - EPI
ANNEXE 5 AU RC - CADRE DE REPONSES DEVELOPPEMENT DURABLE
Lot 2 - PROTECTION PIEDS</t>
  </si>
  <si>
    <t>AFFAIRE N° 26A0012 - EPI
ANNEXE 5 AU RC - CADRE DE REPONSES DEVELOPPEMENT DURABLE
Lot 3 - SABOTS</t>
  </si>
  <si>
    <t>AFFAIRE N° 26A0012 - EPI
ANNEXE 5 AU RC - CADRE DE REPONSES DEVELOPPEMENT DURABLE
Lot 4 - PROTECTION DES MAINS – TOUS CORPS DE METIER</t>
  </si>
  <si>
    <t xml:space="preserve">AFFAIRE N° 26A0012 - EPI
ANNEXE 5 AU RC - CADRE DE REPONSES DEVELOPPEMENT DURABLE
Lot 5 - PROTECTION DES MAINS – MILIEU ALIMENTAIRE </t>
  </si>
  <si>
    <t>AFFAIRE N° 26A0012 - EPI
ANNEXE 5 AU RC - CADRE DE REPONSES DEVELOPPEMENT DURABLE
Lot 6 - GANT DE MENAGE</t>
  </si>
  <si>
    <t>AFFAIRE N° 26A0012 - EPI
ANNEXE 5 AU RC - CADRE DE REPONSES DEVELOPPEMENT DURABLE
Lot 7 - PROTECTION POUR LA SECURITE INCENDIE</t>
  </si>
  <si>
    <t>AFFAIRE N° 26A0012 - EPI
ANNEXE 5 AU RC - CADRE DE REPONSES DEVELOPPEMENT DURABLE
Lot 8 - PROTECTION SOUDURE</t>
  </si>
  <si>
    <t>AFFAIRE N° 26A0012 - EPI
ANNEXE 5 AU RC - CADRE DE REPONSES DEVELOPPEMENT DURABLE
Lot 9 - PROTECTION DES MAINS A USAGE UNIQUE STERILE</t>
  </si>
  <si>
    <t>AFFAIRE N° 26A0012 - EPI
ANNEXE 5 AU RC - CADRE DE REPONSES DEVELOPPEMENT DURABLE
Lot 10 - BOUCHON DE NEZ</t>
  </si>
  <si>
    <t>Chaussures de protection basses pour les électriciens</t>
  </si>
  <si>
    <t>Chaussures de protection hautes</t>
  </si>
  <si>
    <t>Chaussures de protection hautes imperméable</t>
  </si>
  <si>
    <t>Gilet multipoches</t>
  </si>
  <si>
    <t>AFFAIRE N° 26A0012 - EPI
ANNEXE 5 AU RC - CADRE DE REPONSES DEVELOPPEMENT DURABLE
Lot 1 - PROTECTION ET VERIFICATION CORPS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</si>
</sst>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9"/>
      <color theme="1"/>
      <name val="Corbel"/>
      <family val="2"/>
    </font>
    <font>
      <b/>
      <sz val="10"/>
      <color theme="1"/>
      <name val="Corbel"/>
      <family val="2"/>
    </font>
    <font>
      <b/>
      <sz val="11"/>
      <color theme="1"/>
      <name val="Corbel"/>
      <family val="2"/>
    </font>
    <font>
      <sz val="10"/>
      <color theme="1"/>
      <name val="Corbel"/>
      <family val="2"/>
    </font>
    <font>
      <sz val="11"/>
      <color theme="1"/>
      <name val="Corbel"/>
      <family val="2"/>
    </font>
    <font>
      <b/>
      <i/>
      <sz val="14"/>
      <color theme="1"/>
      <name val="Corbel"/>
      <family val="2"/>
    </font>
    <font>
      <b/>
      <i/>
      <sz val="11"/>
      <color rgb="FFFF0000"/>
      <name val="Corbel"/>
      <family val="2"/>
    </font>
  </fonts>
  <fills count="6">
    <fill>
      <patternFill patternType="none"/>
    </fill>
    <fill>
      <patternFill patternType="gray125"/>
    </fill>
    <fill>
      <patternFill patternType="solid">
        <fgColor rgb="FFFFE699"/>
        <bgColor indexed="64"/>
      </patternFill>
    </fill>
    <fill>
      <patternFill patternType="solid">
        <fgColor rgb="FFFFD966"/>
        <bgColor indexed="64"/>
      </patternFill>
    </fill>
    <fill>
      <patternFill patternType="solid">
        <fgColor theme="0"/>
        <bgColor indexed="64"/>
      </patternFill>
    </fill>
    <fill>
      <patternFill patternType="gray125">
        <bgColor theme="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4" borderId="0" xfId="0" applyFont="1" applyFill="1"/>
    <xf numFmtId="0" fontId="5" fillId="4" borderId="0" xfId="0" applyFont="1" applyFill="1" applyAlignment="1">
      <alignment vertical="center"/>
    </xf>
    <xf numFmtId="0" fontId="4" fillId="4" borderId="1" xfId="0" applyFont="1" applyFill="1" applyBorder="1" applyAlignment="1">
      <alignment horizontal="center" vertical="center" wrapText="1"/>
    </xf>
    <xf numFmtId="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5" fillId="4" borderId="0" xfId="0" applyFont="1" applyFill="1" applyAlignment="1">
      <alignment horizontal="left" vertical="center" indent="1"/>
    </xf>
    <xf numFmtId="0" fontId="2" fillId="4" borderId="1" xfId="0" applyFont="1" applyFill="1" applyBorder="1" applyAlignment="1">
      <alignment horizontal="center" vertical="center"/>
    </xf>
    <xf numFmtId="0" fontId="3" fillId="4" borderId="1" xfId="0" applyFont="1" applyFill="1" applyBorder="1" applyAlignment="1" applyProtection="1">
      <alignment horizontal="center" vertical="center"/>
    </xf>
    <xf numFmtId="0" fontId="4" fillId="4" borderId="1" xfId="0" applyFont="1" applyFill="1" applyBorder="1" applyAlignment="1" applyProtection="1">
      <alignment horizontal="center" vertical="center" wrapText="1"/>
    </xf>
    <xf numFmtId="1" fontId="3" fillId="4" borderId="1" xfId="0" applyNumberFormat="1" applyFont="1" applyFill="1" applyBorder="1" applyAlignment="1" applyProtection="1">
      <alignment horizontal="center" vertical="center"/>
    </xf>
    <xf numFmtId="0" fontId="4" fillId="4" borderId="3"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4" borderId="2" xfId="0" applyFont="1" applyFill="1" applyBorder="1" applyAlignment="1">
      <alignment horizontal="center" vertical="top"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7" fillId="4" borderId="0" xfId="0" applyFont="1" applyFill="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4" borderId="7" xfId="0" applyFont="1" applyFill="1" applyBorder="1" applyAlignment="1">
      <alignment horizontal="right" vertical="center" wrapText="1"/>
    </xf>
    <xf numFmtId="0" fontId="3" fillId="4" borderId="8"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 xfId="0" applyFont="1" applyFill="1" applyBorder="1" applyAlignment="1">
      <alignment horizontal="right" vertical="center" wrapText="1"/>
    </xf>
    <xf numFmtId="0" fontId="3" fillId="3" borderId="1" xfId="0" applyFont="1" applyFill="1" applyBorder="1" applyAlignment="1">
      <alignment horizontal="center" vertical="center"/>
    </xf>
    <xf numFmtId="0" fontId="4" fillId="4" borderId="3" xfId="0" applyFont="1" applyFill="1" applyBorder="1" applyAlignment="1">
      <alignment horizontal="center" vertical="top" wrapText="1"/>
    </xf>
    <xf numFmtId="0" fontId="4" fillId="4" borderId="2" xfId="0" applyFont="1" applyFill="1" applyBorder="1" applyAlignment="1">
      <alignment horizontal="center" vertical="top" wrapText="1"/>
    </xf>
  </cellXfs>
  <cellStyles count="1">
    <cellStyle name="Normal" xfId="0" builtinId="0"/>
  </cellStyles>
  <dxfs count="10">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E699"/>
      <color rgb="FFFFD966"/>
      <color rgb="FFFFCC99"/>
      <color rgb="FFFFCC66"/>
      <color rgb="FFFFCC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EE0B4-43D6-4A3C-BA53-B6C363EE5C9D}">
  <dimension ref="A1:I46"/>
  <sheetViews>
    <sheetView tabSelected="1" workbookViewId="0">
      <selection sqref="A1:E1"/>
    </sheetView>
  </sheetViews>
  <sheetFormatPr baseColWidth="10" defaultColWidth="11.42578125" defaultRowHeight="15" x14ac:dyDescent="0.25"/>
  <cols>
    <col min="1" max="5" width="30.7109375" style="3" customWidth="1"/>
    <col min="6" max="6" width="11.42578125" style="3"/>
    <col min="7" max="7" width="29.5703125" style="3" customWidth="1"/>
    <col min="8" max="16384" width="11.42578125" style="3"/>
  </cols>
  <sheetData>
    <row r="1" spans="1:6" ht="180" customHeight="1" thickBot="1" x14ac:dyDescent="0.3">
      <c r="A1" s="16" t="s">
        <v>95</v>
      </c>
      <c r="B1" s="17"/>
      <c r="C1" s="17"/>
      <c r="D1" s="17"/>
      <c r="E1" s="18"/>
    </row>
    <row r="3" spans="1:6" ht="55.5" customHeight="1" x14ac:dyDescent="0.25">
      <c r="A3" s="19" t="s">
        <v>45</v>
      </c>
      <c r="B3" s="19"/>
      <c r="C3" s="19"/>
      <c r="D3" s="19"/>
      <c r="E3" s="19"/>
    </row>
    <row r="5" spans="1:6" x14ac:dyDescent="0.25">
      <c r="A5" s="27" t="s">
        <v>38</v>
      </c>
      <c r="B5" s="27"/>
      <c r="C5" s="27"/>
      <c r="D5" s="27"/>
      <c r="E5" s="27"/>
      <c r="F5" s="4"/>
    </row>
    <row r="6" spans="1:6" ht="45" x14ac:dyDescent="0.25">
      <c r="A6" s="2" t="s">
        <v>39</v>
      </c>
      <c r="B6" s="2" t="s">
        <v>0</v>
      </c>
      <c r="C6" s="2" t="s">
        <v>1</v>
      </c>
      <c r="D6" s="2" t="s">
        <v>31</v>
      </c>
      <c r="E6" s="2" t="s">
        <v>26</v>
      </c>
    </row>
    <row r="7" spans="1:6" ht="30" customHeight="1" x14ac:dyDescent="0.25">
      <c r="A7" s="5" t="s">
        <v>2</v>
      </c>
      <c r="B7" s="6"/>
      <c r="C7" s="7"/>
      <c r="D7" s="28" t="s">
        <v>44</v>
      </c>
      <c r="E7" s="11">
        <f>IF(B7="",0,IF(B7&lt;10%,0,IF(B7&lt;30%,1,IF(B7&lt;60%,2,3)))+IF(ISBLANK(C7),0,1))</f>
        <v>0</v>
      </c>
    </row>
    <row r="8" spans="1:6" ht="30" customHeight="1" x14ac:dyDescent="0.25">
      <c r="A8" s="5" t="s">
        <v>3</v>
      </c>
      <c r="B8" s="6"/>
      <c r="C8" s="7"/>
      <c r="D8" s="29"/>
      <c r="E8" s="11">
        <f t="shared" ref="E8:E30" si="0">IF(B8="",0,IF(B8&lt;10%,0,IF(B8&lt;30%,1,IF(B8&lt;60%,2,3)))+IF(ISBLANK(C8),0,1))</f>
        <v>0</v>
      </c>
    </row>
    <row r="9" spans="1:6" ht="30" customHeight="1" x14ac:dyDescent="0.25">
      <c r="A9" s="5" t="s">
        <v>4</v>
      </c>
      <c r="B9" s="6"/>
      <c r="C9" s="7"/>
      <c r="D9" s="29"/>
      <c r="E9" s="11">
        <f t="shared" si="0"/>
        <v>0</v>
      </c>
    </row>
    <row r="10" spans="1:6" ht="30" customHeight="1" x14ac:dyDescent="0.25">
      <c r="A10" s="5" t="s">
        <v>5</v>
      </c>
      <c r="B10" s="6"/>
      <c r="C10" s="7"/>
      <c r="D10" s="29"/>
      <c r="E10" s="11">
        <f t="shared" si="0"/>
        <v>0</v>
      </c>
    </row>
    <row r="11" spans="1:6" ht="30" customHeight="1" x14ac:dyDescent="0.25">
      <c r="A11" s="5" t="s">
        <v>6</v>
      </c>
      <c r="B11" s="6"/>
      <c r="C11" s="7"/>
      <c r="D11" s="29"/>
      <c r="E11" s="11">
        <f t="shared" si="0"/>
        <v>0</v>
      </c>
    </row>
    <row r="12" spans="1:6" ht="30" customHeight="1" x14ac:dyDescent="0.25">
      <c r="A12" s="5" t="s">
        <v>7</v>
      </c>
      <c r="B12" s="6"/>
      <c r="C12" s="7"/>
      <c r="D12" s="29"/>
      <c r="E12" s="11">
        <f t="shared" si="0"/>
        <v>0</v>
      </c>
    </row>
    <row r="13" spans="1:6" ht="30" customHeight="1" x14ac:dyDescent="0.25">
      <c r="A13" s="5" t="s">
        <v>8</v>
      </c>
      <c r="B13" s="6"/>
      <c r="C13" s="7"/>
      <c r="D13" s="29"/>
      <c r="E13" s="11">
        <f>IF(B13="",0,IF(B13&lt;10%,0,IF(B13&lt;30%,1,IF(B13&lt;60%,2,3)))+IF(ISBLANK(C13),0,1))</f>
        <v>0</v>
      </c>
    </row>
    <row r="14" spans="1:6" ht="30" customHeight="1" x14ac:dyDescent="0.25">
      <c r="A14" s="5" t="s">
        <v>9</v>
      </c>
      <c r="B14" s="6"/>
      <c r="C14" s="7"/>
      <c r="D14" s="29"/>
      <c r="E14" s="11">
        <f t="shared" si="0"/>
        <v>0</v>
      </c>
    </row>
    <row r="15" spans="1:6" ht="30" customHeight="1" x14ac:dyDescent="0.25">
      <c r="A15" s="5" t="s">
        <v>10</v>
      </c>
      <c r="B15" s="6"/>
      <c r="C15" s="7"/>
      <c r="D15" s="29"/>
      <c r="E15" s="11">
        <f t="shared" si="0"/>
        <v>0</v>
      </c>
    </row>
    <row r="16" spans="1:6" ht="30" customHeight="1" x14ac:dyDescent="0.25">
      <c r="A16" s="5" t="s">
        <v>11</v>
      </c>
      <c r="B16" s="6"/>
      <c r="C16" s="7"/>
      <c r="D16" s="29"/>
      <c r="E16" s="11">
        <f t="shared" si="0"/>
        <v>0</v>
      </c>
    </row>
    <row r="17" spans="1:9" ht="30" customHeight="1" x14ac:dyDescent="0.25">
      <c r="A17" s="5" t="s">
        <v>12</v>
      </c>
      <c r="B17" s="6"/>
      <c r="C17" s="7"/>
      <c r="D17" s="29"/>
      <c r="E17" s="11">
        <f t="shared" si="0"/>
        <v>0</v>
      </c>
    </row>
    <row r="18" spans="1:9" ht="30" customHeight="1" x14ac:dyDescent="0.25">
      <c r="A18" s="5" t="s">
        <v>13</v>
      </c>
      <c r="B18" s="6"/>
      <c r="C18" s="7"/>
      <c r="D18" s="29"/>
      <c r="E18" s="11">
        <f t="shared" si="0"/>
        <v>0</v>
      </c>
    </row>
    <row r="19" spans="1:9" ht="30" customHeight="1" x14ac:dyDescent="0.25">
      <c r="A19" s="5" t="s">
        <v>14</v>
      </c>
      <c r="B19" s="6"/>
      <c r="C19" s="7"/>
      <c r="D19" s="29"/>
      <c r="E19" s="11">
        <f t="shared" si="0"/>
        <v>0</v>
      </c>
    </row>
    <row r="20" spans="1:9" ht="30" customHeight="1" x14ac:dyDescent="0.25">
      <c r="A20" s="5" t="s">
        <v>15</v>
      </c>
      <c r="B20" s="6"/>
      <c r="C20" s="7"/>
      <c r="D20" s="29"/>
      <c r="E20" s="11">
        <f t="shared" si="0"/>
        <v>0</v>
      </c>
    </row>
    <row r="21" spans="1:9" ht="30" customHeight="1" x14ac:dyDescent="0.25">
      <c r="A21" s="5" t="s">
        <v>16</v>
      </c>
      <c r="B21" s="6"/>
      <c r="C21" s="7"/>
      <c r="D21" s="29"/>
      <c r="E21" s="11">
        <f t="shared" si="0"/>
        <v>0</v>
      </c>
    </row>
    <row r="22" spans="1:9" ht="30" customHeight="1" x14ac:dyDescent="0.25">
      <c r="A22" s="5" t="s">
        <v>17</v>
      </c>
      <c r="B22" s="6"/>
      <c r="C22" s="7"/>
      <c r="D22" s="29"/>
      <c r="E22" s="11">
        <f t="shared" si="0"/>
        <v>0</v>
      </c>
    </row>
    <row r="23" spans="1:9" ht="30" customHeight="1" x14ac:dyDescent="0.25">
      <c r="A23" s="5" t="s">
        <v>18</v>
      </c>
      <c r="B23" s="6"/>
      <c r="C23" s="7"/>
      <c r="D23" s="29"/>
      <c r="E23" s="11">
        <f t="shared" si="0"/>
        <v>0</v>
      </c>
    </row>
    <row r="24" spans="1:9" ht="30" customHeight="1" x14ac:dyDescent="0.25">
      <c r="A24" s="5" t="s">
        <v>19</v>
      </c>
      <c r="B24" s="6"/>
      <c r="C24" s="7"/>
      <c r="D24" s="29"/>
      <c r="E24" s="11">
        <f t="shared" si="0"/>
        <v>0</v>
      </c>
    </row>
    <row r="25" spans="1:9" ht="30" customHeight="1" x14ac:dyDescent="0.25">
      <c r="A25" s="5" t="s">
        <v>20</v>
      </c>
      <c r="B25" s="6"/>
      <c r="C25" s="7"/>
      <c r="D25" s="29"/>
      <c r="E25" s="11">
        <f t="shared" si="0"/>
        <v>0</v>
      </c>
    </row>
    <row r="26" spans="1:9" ht="30" customHeight="1" x14ac:dyDescent="0.25">
      <c r="A26" s="5" t="s">
        <v>21</v>
      </c>
      <c r="B26" s="6"/>
      <c r="C26" s="7"/>
      <c r="D26" s="29"/>
      <c r="E26" s="11">
        <f t="shared" si="0"/>
        <v>0</v>
      </c>
    </row>
    <row r="27" spans="1:9" ht="30" customHeight="1" x14ac:dyDescent="0.25">
      <c r="A27" s="5" t="s">
        <v>22</v>
      </c>
      <c r="B27" s="6"/>
      <c r="C27" s="7"/>
      <c r="D27" s="29"/>
      <c r="E27" s="11">
        <f t="shared" si="0"/>
        <v>0</v>
      </c>
    </row>
    <row r="28" spans="1:9" ht="30" customHeight="1" x14ac:dyDescent="0.25">
      <c r="A28" s="5" t="s">
        <v>23</v>
      </c>
      <c r="B28" s="6"/>
      <c r="C28" s="7"/>
      <c r="D28" s="29"/>
      <c r="E28" s="11">
        <f t="shared" si="0"/>
        <v>0</v>
      </c>
    </row>
    <row r="29" spans="1:9" ht="30" customHeight="1" x14ac:dyDescent="0.25">
      <c r="A29" s="5" t="s">
        <v>24</v>
      </c>
      <c r="B29" s="6"/>
      <c r="C29" s="7"/>
      <c r="D29" s="29"/>
      <c r="E29" s="11">
        <f t="shared" si="0"/>
        <v>0</v>
      </c>
    </row>
    <row r="30" spans="1:9" ht="30" customHeight="1" x14ac:dyDescent="0.25">
      <c r="A30" s="5" t="s">
        <v>25</v>
      </c>
      <c r="B30" s="6"/>
      <c r="C30" s="7"/>
      <c r="D30" s="29"/>
      <c r="E30" s="11">
        <f t="shared" si="0"/>
        <v>0</v>
      </c>
    </row>
    <row r="31" spans="1:9" x14ac:dyDescent="0.25">
      <c r="A31" s="26" t="s">
        <v>40</v>
      </c>
      <c r="B31" s="26"/>
      <c r="C31" s="26"/>
      <c r="D31" s="26"/>
      <c r="E31" s="12">
        <f>(SUM(E7:E30)/96)*40</f>
        <v>0</v>
      </c>
      <c r="I31" s="4"/>
    </row>
    <row r="32" spans="1:9" x14ac:dyDescent="0.25">
      <c r="I32" s="8"/>
    </row>
    <row r="33" spans="1:9" x14ac:dyDescent="0.25">
      <c r="I33" s="8"/>
    </row>
    <row r="34" spans="1:9" x14ac:dyDescent="0.25">
      <c r="I34" s="4"/>
    </row>
    <row r="35" spans="1:9" x14ac:dyDescent="0.25">
      <c r="A35" s="27" t="s">
        <v>27</v>
      </c>
      <c r="B35" s="27"/>
      <c r="C35" s="27"/>
      <c r="D35" s="27"/>
      <c r="E35" s="27"/>
      <c r="I35" s="4"/>
    </row>
    <row r="36" spans="1:9" ht="45" x14ac:dyDescent="0.25">
      <c r="A36" s="2" t="s">
        <v>29</v>
      </c>
      <c r="B36" s="2" t="s">
        <v>30</v>
      </c>
      <c r="C36" s="2" t="s">
        <v>34</v>
      </c>
      <c r="D36" s="2" t="s">
        <v>31</v>
      </c>
      <c r="E36" s="2" t="s">
        <v>26</v>
      </c>
      <c r="I36" s="8"/>
    </row>
    <row r="37" spans="1:9" ht="129.94999999999999" customHeight="1" x14ac:dyDescent="0.25">
      <c r="A37" s="5" t="s">
        <v>28</v>
      </c>
      <c r="B37" s="5"/>
      <c r="C37" s="5"/>
      <c r="D37" s="5" t="s">
        <v>35</v>
      </c>
      <c r="E37" s="5"/>
      <c r="I37" s="8"/>
    </row>
    <row r="38" spans="1:9" ht="129.94999999999999" customHeight="1" x14ac:dyDescent="0.25">
      <c r="A38" s="5" t="s">
        <v>36</v>
      </c>
      <c r="B38" s="5"/>
      <c r="C38" s="14"/>
      <c r="D38" s="5" t="s">
        <v>37</v>
      </c>
      <c r="E38" s="5"/>
      <c r="I38" s="8"/>
    </row>
    <row r="39" spans="1:9" x14ac:dyDescent="0.25">
      <c r="A39" s="26" t="s">
        <v>40</v>
      </c>
      <c r="B39" s="26"/>
      <c r="C39" s="26"/>
      <c r="D39" s="26"/>
      <c r="E39" s="9">
        <f>(SUM(E37:E38)/4)*30</f>
        <v>0</v>
      </c>
      <c r="I39" s="4"/>
    </row>
    <row r="43" spans="1:9" x14ac:dyDescent="0.25">
      <c r="A43" s="20" t="s">
        <v>41</v>
      </c>
      <c r="B43" s="21"/>
      <c r="C43" s="21"/>
      <c r="D43" s="22"/>
    </row>
    <row r="44" spans="1:9" x14ac:dyDescent="0.25">
      <c r="A44" s="2" t="s">
        <v>29</v>
      </c>
      <c r="B44" s="2" t="s">
        <v>30</v>
      </c>
      <c r="C44" s="2" t="s">
        <v>31</v>
      </c>
      <c r="D44" s="2" t="s">
        <v>26</v>
      </c>
    </row>
    <row r="45" spans="1:9" ht="170.1" customHeight="1" x14ac:dyDescent="0.25">
      <c r="A45" s="5" t="s">
        <v>42</v>
      </c>
      <c r="B45" s="5"/>
      <c r="C45" s="5" t="s">
        <v>43</v>
      </c>
      <c r="D45" s="5"/>
    </row>
    <row r="46" spans="1:9" x14ac:dyDescent="0.25">
      <c r="A46" s="23" t="s">
        <v>40</v>
      </c>
      <c r="B46" s="24"/>
      <c r="C46" s="25"/>
      <c r="D46" s="9">
        <f>(SUM(D45:D45)/2)*30</f>
        <v>0</v>
      </c>
    </row>
  </sheetData>
  <mergeCells count="9">
    <mergeCell ref="A1:E1"/>
    <mergeCell ref="A3:E3"/>
    <mergeCell ref="A43:D43"/>
    <mergeCell ref="A46:C46"/>
    <mergeCell ref="A39:D39"/>
    <mergeCell ref="A31:D31"/>
    <mergeCell ref="A5:E5"/>
    <mergeCell ref="D7:D30"/>
    <mergeCell ref="A35:E35"/>
  </mergeCells>
  <conditionalFormatting sqref="C37:C38">
    <cfRule type="expression" dxfId="9" priority="3">
      <formula>$B37="non"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97E0506-379F-4F68-89B1-D5BFCBB58195}">
          <x14:formula1>
            <xm:f>Liste!$A$1:$A$2</xm:f>
          </x14:formula1>
          <xm:sqref>B37:B38 B45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6B435-F930-4A87-9783-54311267B038}">
  <dimension ref="A1:H30"/>
  <sheetViews>
    <sheetView workbookViewId="0">
      <selection activeCell="H1" sqref="H1"/>
    </sheetView>
  </sheetViews>
  <sheetFormatPr baseColWidth="10" defaultColWidth="11.42578125" defaultRowHeight="15" x14ac:dyDescent="0.25"/>
  <cols>
    <col min="1" max="5" width="30.7109375" style="3" customWidth="1"/>
    <col min="6" max="16384" width="11.42578125" style="3"/>
  </cols>
  <sheetData>
    <row r="1" spans="1:8" ht="180" customHeight="1" thickBot="1" x14ac:dyDescent="0.3">
      <c r="A1" s="16" t="s">
        <v>82</v>
      </c>
      <c r="B1" s="17"/>
      <c r="C1" s="17"/>
      <c r="D1" s="17"/>
      <c r="E1" s="18"/>
    </row>
    <row r="3" spans="1:8" ht="55.5" customHeight="1" x14ac:dyDescent="0.25">
      <c r="A3" s="19" t="s">
        <v>45</v>
      </c>
      <c r="B3" s="19"/>
      <c r="C3" s="19"/>
      <c r="D3" s="19"/>
      <c r="E3" s="19"/>
    </row>
    <row r="5" spans="1:8" x14ac:dyDescent="0.25">
      <c r="A5" s="27" t="s">
        <v>38</v>
      </c>
      <c r="B5" s="27"/>
      <c r="C5" s="27"/>
      <c r="D5" s="27"/>
      <c r="E5" s="27"/>
      <c r="F5" s="4"/>
    </row>
    <row r="6" spans="1:8" ht="45" x14ac:dyDescent="0.25">
      <c r="A6" s="2" t="s">
        <v>39</v>
      </c>
      <c r="B6" s="2" t="s">
        <v>0</v>
      </c>
      <c r="C6" s="2" t="s">
        <v>1</v>
      </c>
      <c r="D6" s="2" t="s">
        <v>31</v>
      </c>
      <c r="E6" s="2" t="s">
        <v>26</v>
      </c>
    </row>
    <row r="7" spans="1:8" ht="30" customHeight="1" x14ac:dyDescent="0.25">
      <c r="A7" s="1" t="s">
        <v>46</v>
      </c>
      <c r="B7" s="6"/>
      <c r="C7" s="7"/>
      <c r="D7" s="28" t="s">
        <v>44</v>
      </c>
      <c r="E7" s="11">
        <f>IF(B7="",0,IF(B7&lt;10%,0,IF(B7&lt;30%,1,IF(B7&lt;60%,2,3)))+IF(ISBLANK(C7),0,1))</f>
        <v>0</v>
      </c>
    </row>
    <row r="8" spans="1:8" ht="30" customHeight="1" x14ac:dyDescent="0.25">
      <c r="A8" s="1" t="s">
        <v>47</v>
      </c>
      <c r="B8" s="6"/>
      <c r="C8" s="7"/>
      <c r="D8" s="29"/>
      <c r="E8" s="11">
        <f>IF(B8="",0,IF(B8&lt;10%,0,IF(B8&lt;30%,1,IF(B8&lt;60%,2,3)))+IF(ISBLANK(C8),0,1))</f>
        <v>0</v>
      </c>
    </row>
    <row r="9" spans="1:8" ht="30" customHeight="1" x14ac:dyDescent="0.25">
      <c r="A9" s="1" t="s">
        <v>48</v>
      </c>
      <c r="B9" s="6"/>
      <c r="C9" s="7"/>
      <c r="D9" s="29"/>
      <c r="E9" s="11">
        <f>IF(B9="",0,IF(B9&lt;10%,0,IF(B9&lt;30%,1,IF(B9&lt;60%,2,3)))+IF(ISBLANK(C9),0,1))</f>
        <v>0</v>
      </c>
    </row>
    <row r="10" spans="1:8" ht="30" customHeight="1" x14ac:dyDescent="0.25">
      <c r="A10" s="1" t="s">
        <v>49</v>
      </c>
      <c r="B10" s="6"/>
      <c r="C10" s="7"/>
      <c r="D10" s="29"/>
      <c r="E10" s="11">
        <f>IF(B10="",0,IF(B10&lt;10%,0,IF(B10&lt;30%,1,IF(B10&lt;60%,2,3)))+IF(ISBLANK(C10),0,1))</f>
        <v>0</v>
      </c>
    </row>
    <row r="11" spans="1:8" ht="30" customHeight="1" x14ac:dyDescent="0.25">
      <c r="A11" s="1" t="s">
        <v>50</v>
      </c>
      <c r="B11" s="6"/>
      <c r="C11" s="7"/>
      <c r="D11" s="29"/>
      <c r="E11" s="11">
        <f t="shared" ref="E11:E13" si="0">IF(B11="",0,IF(B11&lt;10%,0,IF(B11&lt;30%,1,IF(B11&lt;60%,2,3)))+IF(ISBLANK(C11),0,1))</f>
        <v>0</v>
      </c>
    </row>
    <row r="12" spans="1:8" ht="30" customHeight="1" x14ac:dyDescent="0.25">
      <c r="A12" s="1" t="s">
        <v>51</v>
      </c>
      <c r="B12" s="6"/>
      <c r="C12" s="7"/>
      <c r="D12" s="29"/>
      <c r="E12" s="11">
        <f>IF(B12="",0,IF(B12&lt;10%,0,IF(B12&lt;30%,1,IF(B12&lt;60%,2,3)))+IF(ISBLANK(C12),0,1))</f>
        <v>0</v>
      </c>
    </row>
    <row r="13" spans="1:8" ht="30" customHeight="1" x14ac:dyDescent="0.25">
      <c r="A13" s="1" t="s">
        <v>52</v>
      </c>
      <c r="B13" s="6"/>
      <c r="C13" s="7"/>
      <c r="D13" s="29"/>
      <c r="E13" s="11">
        <f t="shared" si="0"/>
        <v>0</v>
      </c>
    </row>
    <row r="14" spans="1:8" ht="30" customHeight="1" x14ac:dyDescent="0.25">
      <c r="A14" s="1" t="s">
        <v>91</v>
      </c>
      <c r="B14" s="6"/>
      <c r="C14" s="7"/>
      <c r="D14" s="15"/>
      <c r="E14" s="11">
        <f>IF(B14="",0,IF(B14&lt;10%,0,IF(B14&lt;30%,1,IF(B14&lt;60%,2,3)))+IF(ISBLANK(C14),0,1))</f>
        <v>0</v>
      </c>
    </row>
    <row r="15" spans="1:8" x14ac:dyDescent="0.25">
      <c r="A15" s="26" t="s">
        <v>40</v>
      </c>
      <c r="B15" s="26"/>
      <c r="C15" s="26"/>
      <c r="D15" s="26"/>
      <c r="E15" s="10">
        <f>(SUM(E7:E14)/32)*40</f>
        <v>0</v>
      </c>
      <c r="H15" s="4"/>
    </row>
    <row r="16" spans="1:8" x14ac:dyDescent="0.25">
      <c r="H16" s="8"/>
    </row>
    <row r="17" spans="1:8" x14ac:dyDescent="0.25">
      <c r="H17" s="8"/>
    </row>
    <row r="18" spans="1:8" x14ac:dyDescent="0.25">
      <c r="H18" s="4"/>
    </row>
    <row r="19" spans="1:8" x14ac:dyDescent="0.25">
      <c r="A19" s="27" t="s">
        <v>27</v>
      </c>
      <c r="B19" s="27"/>
      <c r="C19" s="27"/>
      <c r="D19" s="27"/>
      <c r="E19" s="27"/>
      <c r="H19" s="4"/>
    </row>
    <row r="20" spans="1:8" ht="45" x14ac:dyDescent="0.25">
      <c r="A20" s="2" t="s">
        <v>29</v>
      </c>
      <c r="B20" s="2" t="s">
        <v>30</v>
      </c>
      <c r="C20" s="2" t="s">
        <v>34</v>
      </c>
      <c r="D20" s="2" t="s">
        <v>31</v>
      </c>
      <c r="E20" s="2" t="s">
        <v>26</v>
      </c>
      <c r="H20" s="8"/>
    </row>
    <row r="21" spans="1:8" ht="129.94999999999999" customHeight="1" x14ac:dyDescent="0.25">
      <c r="A21" s="5" t="s">
        <v>28</v>
      </c>
      <c r="B21" s="5"/>
      <c r="C21" s="5"/>
      <c r="D21" s="5" t="s">
        <v>35</v>
      </c>
      <c r="E21" s="5"/>
      <c r="H21" s="8"/>
    </row>
    <row r="22" spans="1:8" ht="129.94999999999999" customHeight="1" x14ac:dyDescent="0.25">
      <c r="A22" s="5" t="s">
        <v>36</v>
      </c>
      <c r="B22" s="5"/>
      <c r="C22" s="14"/>
      <c r="D22" s="5" t="s">
        <v>37</v>
      </c>
      <c r="E22" s="5"/>
      <c r="H22" s="8"/>
    </row>
    <row r="23" spans="1:8" x14ac:dyDescent="0.25">
      <c r="A23" s="26" t="s">
        <v>40</v>
      </c>
      <c r="B23" s="26"/>
      <c r="C23" s="26"/>
      <c r="D23" s="26"/>
      <c r="E23" s="9">
        <f>(SUM(E21:E22)/4)*30</f>
        <v>0</v>
      </c>
      <c r="H23" s="4"/>
    </row>
    <row r="27" spans="1:8" x14ac:dyDescent="0.25">
      <c r="A27" s="20" t="s">
        <v>41</v>
      </c>
      <c r="B27" s="21"/>
      <c r="C27" s="21"/>
      <c r="D27" s="22"/>
    </row>
    <row r="28" spans="1:8" x14ac:dyDescent="0.25">
      <c r="A28" s="2" t="s">
        <v>29</v>
      </c>
      <c r="B28" s="2" t="s">
        <v>30</v>
      </c>
      <c r="C28" s="2" t="s">
        <v>31</v>
      </c>
      <c r="D28" s="2" t="s">
        <v>26</v>
      </c>
    </row>
    <row r="29" spans="1:8" ht="170.1" customHeight="1" x14ac:dyDescent="0.25">
      <c r="A29" s="5" t="s">
        <v>42</v>
      </c>
      <c r="B29" s="5"/>
      <c r="C29" s="5" t="s">
        <v>43</v>
      </c>
      <c r="D29" s="5"/>
    </row>
    <row r="30" spans="1:8" x14ac:dyDescent="0.25">
      <c r="A30" s="23" t="s">
        <v>40</v>
      </c>
      <c r="B30" s="24"/>
      <c r="C30" s="25"/>
      <c r="D30" s="9">
        <f>(SUM(D29:D29)/2)*30</f>
        <v>0</v>
      </c>
    </row>
  </sheetData>
  <mergeCells count="9">
    <mergeCell ref="A27:D27"/>
    <mergeCell ref="A30:C30"/>
    <mergeCell ref="A23:D23"/>
    <mergeCell ref="A1:E1"/>
    <mergeCell ref="A3:E3"/>
    <mergeCell ref="A5:E5"/>
    <mergeCell ref="D7:D13"/>
    <mergeCell ref="A15:D15"/>
    <mergeCell ref="A19:E19"/>
  </mergeCells>
  <conditionalFormatting sqref="C21:C22">
    <cfRule type="expression" dxfId="8" priority="1">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C59D3F2-2B6B-4AB6-9D1A-32013BE0CE0D}">
          <x14:formula1>
            <xm:f>Liste!$A$1:$A$2</xm:f>
          </x14:formula1>
          <xm:sqref>B21:B22 B29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09EA-1F63-4AD9-8E39-81F63CC01B76}">
  <dimension ref="A1:H23"/>
  <sheetViews>
    <sheetView topLeftCell="A13" workbookViewId="0">
      <selection activeCell="G13" sqref="G1:G1048576"/>
    </sheetView>
  </sheetViews>
  <sheetFormatPr baseColWidth="10" defaultColWidth="11.42578125" defaultRowHeight="15" x14ac:dyDescent="0.25"/>
  <cols>
    <col min="1" max="5" width="30.7109375" style="3" customWidth="1"/>
    <col min="6" max="16384" width="11.42578125" style="3"/>
  </cols>
  <sheetData>
    <row r="1" spans="1:8" ht="180" customHeight="1" thickBot="1" x14ac:dyDescent="0.3">
      <c r="A1" s="16" t="s">
        <v>83</v>
      </c>
      <c r="B1" s="17"/>
      <c r="C1" s="17"/>
      <c r="D1" s="17"/>
      <c r="E1" s="18"/>
    </row>
    <row r="3" spans="1:8" ht="55.5" customHeight="1" x14ac:dyDescent="0.25">
      <c r="A3" s="19" t="s">
        <v>45</v>
      </c>
      <c r="B3" s="19"/>
      <c r="C3" s="19"/>
      <c r="D3" s="19"/>
      <c r="E3" s="19"/>
    </row>
    <row r="5" spans="1:8" x14ac:dyDescent="0.25">
      <c r="A5" s="27" t="s">
        <v>38</v>
      </c>
      <c r="B5" s="27"/>
      <c r="C5" s="27"/>
      <c r="D5" s="27"/>
      <c r="E5" s="27"/>
      <c r="F5" s="4"/>
    </row>
    <row r="6" spans="1:8" ht="45" x14ac:dyDescent="0.25">
      <c r="A6" s="2" t="s">
        <v>39</v>
      </c>
      <c r="B6" s="2" t="s">
        <v>0</v>
      </c>
      <c r="C6" s="2" t="s">
        <v>1</v>
      </c>
      <c r="D6" s="2" t="s">
        <v>31</v>
      </c>
      <c r="E6" s="2" t="s">
        <v>26</v>
      </c>
    </row>
    <row r="7" spans="1:8" ht="212.25" customHeight="1" x14ac:dyDescent="0.25">
      <c r="A7" s="1" t="s">
        <v>53</v>
      </c>
      <c r="B7" s="6"/>
      <c r="C7" s="7"/>
      <c r="D7" s="13" t="s">
        <v>44</v>
      </c>
      <c r="E7" s="11">
        <f>IF(B7="",0,IF(B7&lt;10%,0,IF(B7&lt;30%,1,IF(B7&lt;60%,2,3)))+IF(ISBLANK(C7),0,1))</f>
        <v>0</v>
      </c>
    </row>
    <row r="8" spans="1:8" x14ac:dyDescent="0.25">
      <c r="A8" s="26" t="s">
        <v>40</v>
      </c>
      <c r="B8" s="26"/>
      <c r="C8" s="26"/>
      <c r="D8" s="26"/>
      <c r="E8" s="10">
        <f>(SUM(E7:E7)/4)*40</f>
        <v>0</v>
      </c>
      <c r="H8" s="4"/>
    </row>
    <row r="9" spans="1:8" x14ac:dyDescent="0.25">
      <c r="H9" s="8"/>
    </row>
    <row r="10" spans="1:8" x14ac:dyDescent="0.25">
      <c r="H10" s="8"/>
    </row>
    <row r="11" spans="1:8" x14ac:dyDescent="0.25">
      <c r="H11" s="4"/>
    </row>
    <row r="12" spans="1:8" x14ac:dyDescent="0.25">
      <c r="A12" s="27" t="s">
        <v>27</v>
      </c>
      <c r="B12" s="27"/>
      <c r="C12" s="27"/>
      <c r="D12" s="27"/>
      <c r="E12" s="27"/>
      <c r="H12" s="4"/>
    </row>
    <row r="13" spans="1:8" ht="45" x14ac:dyDescent="0.25">
      <c r="A13" s="2" t="s">
        <v>29</v>
      </c>
      <c r="B13" s="2" t="s">
        <v>30</v>
      </c>
      <c r="C13" s="2" t="s">
        <v>34</v>
      </c>
      <c r="D13" s="2" t="s">
        <v>31</v>
      </c>
      <c r="E13" s="2" t="s">
        <v>26</v>
      </c>
      <c r="H13" s="8"/>
    </row>
    <row r="14" spans="1:8" ht="129.94999999999999" customHeight="1" x14ac:dyDescent="0.25">
      <c r="A14" s="5" t="s">
        <v>28</v>
      </c>
      <c r="B14" s="5"/>
      <c r="C14" s="5"/>
      <c r="D14" s="5" t="s">
        <v>35</v>
      </c>
      <c r="E14" s="5"/>
      <c r="H14" s="8"/>
    </row>
    <row r="15" spans="1:8" ht="129.94999999999999" customHeight="1" x14ac:dyDescent="0.25">
      <c r="A15" s="5" t="s">
        <v>36</v>
      </c>
      <c r="B15" s="5"/>
      <c r="C15" s="14"/>
      <c r="D15" s="5" t="s">
        <v>37</v>
      </c>
      <c r="E15" s="5"/>
      <c r="H15" s="8"/>
    </row>
    <row r="16" spans="1:8" x14ac:dyDescent="0.25">
      <c r="A16" s="26" t="s">
        <v>40</v>
      </c>
      <c r="B16" s="26"/>
      <c r="C16" s="26"/>
      <c r="D16" s="26"/>
      <c r="E16" s="9">
        <f>(SUM(E14:E15)/4)*30</f>
        <v>0</v>
      </c>
      <c r="H16" s="4"/>
    </row>
    <row r="20" spans="1:4" x14ac:dyDescent="0.25">
      <c r="A20" s="20" t="s">
        <v>41</v>
      </c>
      <c r="B20" s="21"/>
      <c r="C20" s="21"/>
      <c r="D20" s="22"/>
    </row>
    <row r="21" spans="1:4" x14ac:dyDescent="0.25">
      <c r="A21" s="2" t="s">
        <v>29</v>
      </c>
      <c r="B21" s="2" t="s">
        <v>30</v>
      </c>
      <c r="C21" s="2" t="s">
        <v>31</v>
      </c>
      <c r="D21" s="2" t="s">
        <v>26</v>
      </c>
    </row>
    <row r="22" spans="1:4" ht="170.1" customHeight="1" x14ac:dyDescent="0.25">
      <c r="A22" s="5" t="s">
        <v>42</v>
      </c>
      <c r="B22" s="5"/>
      <c r="C22" s="5" t="s">
        <v>43</v>
      </c>
      <c r="D22" s="5"/>
    </row>
    <row r="23" spans="1:4" x14ac:dyDescent="0.25">
      <c r="A23" s="23" t="s">
        <v>40</v>
      </c>
      <c r="B23" s="24"/>
      <c r="C23" s="25"/>
      <c r="D23" s="9">
        <f>(SUM(D22:D22)/2)*30</f>
        <v>0</v>
      </c>
    </row>
  </sheetData>
  <mergeCells count="8">
    <mergeCell ref="A20:D20"/>
    <mergeCell ref="A23:C23"/>
    <mergeCell ref="A16:D16"/>
    <mergeCell ref="A1:E1"/>
    <mergeCell ref="A3:E3"/>
    <mergeCell ref="A5:E5"/>
    <mergeCell ref="A8:D8"/>
    <mergeCell ref="A12:E12"/>
  </mergeCells>
  <conditionalFormatting sqref="C14:C15">
    <cfRule type="expression" dxfId="7" priority="1">
      <formula>$B14="non"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C69775B-D31B-4430-885C-AB41006D1028}">
          <x14:formula1>
            <xm:f>Liste!$A$1:$A$2</xm:f>
          </x14:formula1>
          <xm:sqref>B14:B15 B22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939DA-6361-40D8-A737-2408B24D5179}">
  <dimension ref="A1:I29"/>
  <sheetViews>
    <sheetView topLeftCell="A21" workbookViewId="0">
      <selection activeCell="D30" sqref="D30"/>
    </sheetView>
  </sheetViews>
  <sheetFormatPr baseColWidth="10" defaultColWidth="11.42578125" defaultRowHeight="15" x14ac:dyDescent="0.25"/>
  <cols>
    <col min="1" max="5" width="30.7109375" style="3" customWidth="1"/>
    <col min="6" max="16384" width="11.42578125" style="3"/>
  </cols>
  <sheetData>
    <row r="1" spans="1:9" ht="180" customHeight="1" thickBot="1" x14ac:dyDescent="0.3">
      <c r="A1" s="16" t="s">
        <v>84</v>
      </c>
      <c r="B1" s="17"/>
      <c r="C1" s="17"/>
      <c r="D1" s="17"/>
      <c r="E1" s="18"/>
    </row>
    <row r="3" spans="1:9" ht="55.5" customHeight="1" x14ac:dyDescent="0.25">
      <c r="A3" s="19" t="s">
        <v>45</v>
      </c>
      <c r="B3" s="19"/>
      <c r="C3" s="19"/>
      <c r="D3" s="19"/>
      <c r="E3" s="19"/>
    </row>
    <row r="5" spans="1:9" x14ac:dyDescent="0.25">
      <c r="A5" s="27" t="s">
        <v>38</v>
      </c>
      <c r="B5" s="27"/>
      <c r="C5" s="27"/>
      <c r="D5" s="27"/>
      <c r="E5" s="27"/>
      <c r="F5" s="4"/>
    </row>
    <row r="6" spans="1:9" ht="45" x14ac:dyDescent="0.25">
      <c r="A6" s="2" t="s">
        <v>39</v>
      </c>
      <c r="B6" s="2" t="s">
        <v>0</v>
      </c>
      <c r="C6" s="2" t="s">
        <v>1</v>
      </c>
      <c r="D6" s="2" t="s">
        <v>31</v>
      </c>
      <c r="E6" s="2" t="s">
        <v>26</v>
      </c>
    </row>
    <row r="7" spans="1:9" ht="30" customHeight="1" x14ac:dyDescent="0.25">
      <c r="A7" s="1" t="s">
        <v>54</v>
      </c>
      <c r="B7" s="6"/>
      <c r="C7" s="7"/>
      <c r="D7" s="28" t="s">
        <v>44</v>
      </c>
      <c r="E7" s="11">
        <f t="shared" ref="E7:E13" si="0">IF(B7="",0,IF(B7&lt;10%,0,IF(B7&lt;30%,1,IF(B7&lt;60%,2,3)))+IF(ISBLANK(C7),0,1))</f>
        <v>0</v>
      </c>
    </row>
    <row r="8" spans="1:9" ht="30" customHeight="1" x14ac:dyDescent="0.25">
      <c r="A8" s="1" t="s">
        <v>55</v>
      </c>
      <c r="B8" s="6"/>
      <c r="C8" s="7"/>
      <c r="D8" s="29"/>
      <c r="E8" s="11">
        <f t="shared" si="0"/>
        <v>0</v>
      </c>
    </row>
    <row r="9" spans="1:9" ht="30" customHeight="1" x14ac:dyDescent="0.25">
      <c r="A9" s="1" t="s">
        <v>56</v>
      </c>
      <c r="B9" s="6"/>
      <c r="C9" s="7"/>
      <c r="D9" s="29"/>
      <c r="E9" s="11">
        <f t="shared" si="0"/>
        <v>0</v>
      </c>
    </row>
    <row r="10" spans="1:9" ht="30" customHeight="1" x14ac:dyDescent="0.25">
      <c r="A10" s="1" t="s">
        <v>57</v>
      </c>
      <c r="B10" s="6"/>
      <c r="C10" s="7"/>
      <c r="D10" s="29"/>
      <c r="E10" s="11">
        <f t="shared" si="0"/>
        <v>0</v>
      </c>
    </row>
    <row r="11" spans="1:9" ht="30" customHeight="1" x14ac:dyDescent="0.25">
      <c r="A11" s="1" t="s">
        <v>58</v>
      </c>
      <c r="B11" s="6"/>
      <c r="C11" s="7"/>
      <c r="D11" s="29"/>
      <c r="E11" s="11">
        <f t="shared" si="0"/>
        <v>0</v>
      </c>
    </row>
    <row r="12" spans="1:9" ht="30" customHeight="1" x14ac:dyDescent="0.25">
      <c r="A12" s="1" t="s">
        <v>59</v>
      </c>
      <c r="B12" s="6"/>
      <c r="C12" s="7"/>
      <c r="D12" s="29"/>
      <c r="E12" s="11">
        <f t="shared" si="0"/>
        <v>0</v>
      </c>
    </row>
    <row r="13" spans="1:9" ht="30" customHeight="1" x14ac:dyDescent="0.25">
      <c r="A13" s="1" t="s">
        <v>60</v>
      </c>
      <c r="B13" s="6"/>
      <c r="C13" s="7"/>
      <c r="D13" s="29"/>
      <c r="E13" s="11">
        <f t="shared" si="0"/>
        <v>0</v>
      </c>
    </row>
    <row r="14" spans="1:9" x14ac:dyDescent="0.25">
      <c r="A14" s="26" t="s">
        <v>40</v>
      </c>
      <c r="B14" s="26"/>
      <c r="C14" s="26"/>
      <c r="D14" s="26"/>
      <c r="E14" s="12">
        <f>(SUM(E7:E13)/28)*40</f>
        <v>0</v>
      </c>
      <c r="I14" s="4"/>
    </row>
    <row r="15" spans="1:9" x14ac:dyDescent="0.25">
      <c r="I15" s="8"/>
    </row>
    <row r="16" spans="1:9" x14ac:dyDescent="0.25">
      <c r="I16" s="8"/>
    </row>
    <row r="17" spans="1:9" x14ac:dyDescent="0.25">
      <c r="I17" s="4"/>
    </row>
    <row r="18" spans="1:9" x14ac:dyDescent="0.25">
      <c r="A18" s="27" t="s">
        <v>27</v>
      </c>
      <c r="B18" s="27"/>
      <c r="C18" s="27"/>
      <c r="D18" s="27"/>
      <c r="E18" s="27"/>
      <c r="I18" s="4"/>
    </row>
    <row r="19" spans="1:9" ht="45" x14ac:dyDescent="0.25">
      <c r="A19" s="2" t="s">
        <v>29</v>
      </c>
      <c r="B19" s="2" t="s">
        <v>30</v>
      </c>
      <c r="C19" s="2" t="s">
        <v>34</v>
      </c>
      <c r="D19" s="2" t="s">
        <v>31</v>
      </c>
      <c r="E19" s="2" t="s">
        <v>26</v>
      </c>
      <c r="I19" s="8"/>
    </row>
    <row r="20" spans="1:9" ht="129.94999999999999" customHeight="1" x14ac:dyDescent="0.25">
      <c r="A20" s="5" t="s">
        <v>28</v>
      </c>
      <c r="B20" s="5"/>
      <c r="C20" s="5"/>
      <c r="D20" s="5" t="s">
        <v>35</v>
      </c>
      <c r="E20" s="5"/>
      <c r="I20" s="8"/>
    </row>
    <row r="21" spans="1:9" ht="129.94999999999999" customHeight="1" x14ac:dyDescent="0.25">
      <c r="A21" s="5" t="s">
        <v>36</v>
      </c>
      <c r="B21" s="5"/>
      <c r="C21" s="14"/>
      <c r="D21" s="5" t="s">
        <v>37</v>
      </c>
      <c r="E21" s="5"/>
      <c r="I21" s="8"/>
    </row>
    <row r="22" spans="1:9" x14ac:dyDescent="0.25">
      <c r="A22" s="26" t="s">
        <v>40</v>
      </c>
      <c r="B22" s="26"/>
      <c r="C22" s="26"/>
      <c r="D22" s="26"/>
      <c r="E22" s="9">
        <f>(SUM(E20:E21)/4)*30</f>
        <v>0</v>
      </c>
      <c r="I22" s="4"/>
    </row>
    <row r="26" spans="1:9" x14ac:dyDescent="0.25">
      <c r="A26" s="20" t="s">
        <v>41</v>
      </c>
      <c r="B26" s="21"/>
      <c r="C26" s="21"/>
      <c r="D26" s="22"/>
    </row>
    <row r="27" spans="1:9" x14ac:dyDescent="0.25">
      <c r="A27" s="2" t="s">
        <v>29</v>
      </c>
      <c r="B27" s="2" t="s">
        <v>30</v>
      </c>
      <c r="C27" s="2" t="s">
        <v>31</v>
      </c>
      <c r="D27" s="2" t="s">
        <v>26</v>
      </c>
    </row>
    <row r="28" spans="1:9" ht="170.1" customHeight="1" x14ac:dyDescent="0.25">
      <c r="A28" s="5" t="s">
        <v>42</v>
      </c>
      <c r="B28" s="5"/>
      <c r="C28" s="5" t="s">
        <v>43</v>
      </c>
      <c r="D28" s="5"/>
    </row>
    <row r="29" spans="1:9" x14ac:dyDescent="0.25">
      <c r="A29" s="23" t="s">
        <v>40</v>
      </c>
      <c r="B29" s="24"/>
      <c r="C29" s="25"/>
      <c r="D29" s="9">
        <f>(SUM(D28:D28)/2)*30</f>
        <v>0</v>
      </c>
    </row>
  </sheetData>
  <mergeCells count="9">
    <mergeCell ref="A26:D26"/>
    <mergeCell ref="A29:C29"/>
    <mergeCell ref="A22:D22"/>
    <mergeCell ref="A1:E1"/>
    <mergeCell ref="A3:E3"/>
    <mergeCell ref="A5:E5"/>
    <mergeCell ref="D7:D13"/>
    <mergeCell ref="A14:D14"/>
    <mergeCell ref="A18:E18"/>
  </mergeCells>
  <conditionalFormatting sqref="C20:C21">
    <cfRule type="expression" dxfId="6"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1FBE0BC-62E1-4662-995E-0419B2617667}">
          <x14:formula1>
            <xm:f>Liste!$A$1:$A$2</xm:f>
          </x14:formula1>
          <xm:sqref>B20:B21 B28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FC8B-7CC8-4A78-8E20-FA42242BED1E}">
  <dimension ref="A1:H25"/>
  <sheetViews>
    <sheetView topLeftCell="A17" workbookViewId="0">
      <selection activeCell="G1" sqref="G1:G1048576"/>
    </sheetView>
  </sheetViews>
  <sheetFormatPr baseColWidth="10" defaultColWidth="11.42578125" defaultRowHeight="15" x14ac:dyDescent="0.25"/>
  <cols>
    <col min="1" max="5" width="30.7109375" style="3" customWidth="1"/>
    <col min="6" max="16384" width="11.42578125" style="3"/>
  </cols>
  <sheetData>
    <row r="1" spans="1:8" ht="180" customHeight="1" thickBot="1" x14ac:dyDescent="0.3">
      <c r="A1" s="16" t="s">
        <v>85</v>
      </c>
      <c r="B1" s="17"/>
      <c r="C1" s="17"/>
      <c r="D1" s="17"/>
      <c r="E1" s="18"/>
    </row>
    <row r="3" spans="1:8" ht="55.5" customHeight="1" x14ac:dyDescent="0.25">
      <c r="A3" s="19" t="s">
        <v>45</v>
      </c>
      <c r="B3" s="19"/>
      <c r="C3" s="19"/>
      <c r="D3" s="19"/>
      <c r="E3" s="19"/>
    </row>
    <row r="5" spans="1:8" x14ac:dyDescent="0.25">
      <c r="A5" s="27" t="s">
        <v>38</v>
      </c>
      <c r="B5" s="27"/>
      <c r="C5" s="27"/>
      <c r="D5" s="27"/>
      <c r="E5" s="27"/>
      <c r="F5" s="4"/>
    </row>
    <row r="6" spans="1:8" ht="45" x14ac:dyDescent="0.25">
      <c r="A6" s="2" t="s">
        <v>39</v>
      </c>
      <c r="B6" s="2" t="s">
        <v>0</v>
      </c>
      <c r="C6" s="2" t="s">
        <v>1</v>
      </c>
      <c r="D6" s="2" t="s">
        <v>31</v>
      </c>
      <c r="E6" s="2" t="s">
        <v>26</v>
      </c>
    </row>
    <row r="7" spans="1:8" ht="69.95" customHeight="1" x14ac:dyDescent="0.25">
      <c r="A7" s="1" t="s">
        <v>61</v>
      </c>
      <c r="B7" s="6"/>
      <c r="C7" s="7"/>
      <c r="D7" s="28" t="s">
        <v>44</v>
      </c>
      <c r="E7" s="11">
        <f>IF(B7="",0,IF(B7&lt;10%,0,IF(B7&lt;30%,1,IF(B7&lt;60%,2,3)))+IF(ISBLANK(C7),0,1))</f>
        <v>0</v>
      </c>
    </row>
    <row r="8" spans="1:8" ht="69.95" customHeight="1" x14ac:dyDescent="0.25">
      <c r="A8" s="1" t="s">
        <v>62</v>
      </c>
      <c r="B8" s="6"/>
      <c r="C8" s="7"/>
      <c r="D8" s="29"/>
      <c r="E8" s="11">
        <f>IF(B8="",0,IF(B8&lt;10%,0,IF(B8&lt;30%,1,IF(B8&lt;60%,2,3)))+IF(ISBLANK(C8),0,1))</f>
        <v>0</v>
      </c>
    </row>
    <row r="9" spans="1:8" ht="69.95" customHeight="1" x14ac:dyDescent="0.25">
      <c r="A9" s="1" t="s">
        <v>63</v>
      </c>
      <c r="B9" s="6"/>
      <c r="C9" s="7"/>
      <c r="D9" s="29"/>
      <c r="E9" s="11">
        <f>IF(B9="",0,IF(B9&lt;10%,0,IF(B9&lt;30%,1,IF(B9&lt;60%,2,3)))+IF(ISBLANK(C9),0,1))</f>
        <v>0</v>
      </c>
    </row>
    <row r="10" spans="1:8" x14ac:dyDescent="0.25">
      <c r="A10" s="26" t="s">
        <v>40</v>
      </c>
      <c r="B10" s="26"/>
      <c r="C10" s="26"/>
      <c r="D10" s="26"/>
      <c r="E10" s="12">
        <f>(SUM(E7:E9)/12)*40</f>
        <v>0</v>
      </c>
      <c r="H10" s="4"/>
    </row>
    <row r="11" spans="1:8" x14ac:dyDescent="0.25">
      <c r="H11" s="8"/>
    </row>
    <row r="12" spans="1:8" x14ac:dyDescent="0.25">
      <c r="H12" s="8"/>
    </row>
    <row r="13" spans="1:8" x14ac:dyDescent="0.25">
      <c r="H13" s="8"/>
    </row>
    <row r="14" spans="1:8" x14ac:dyDescent="0.25">
      <c r="A14" s="27" t="s">
        <v>27</v>
      </c>
      <c r="B14" s="27"/>
      <c r="C14" s="27"/>
      <c r="D14" s="27"/>
      <c r="E14" s="27"/>
      <c r="H14" s="4"/>
    </row>
    <row r="15" spans="1:8" ht="45" x14ac:dyDescent="0.25">
      <c r="A15" s="2" t="s">
        <v>29</v>
      </c>
      <c r="B15" s="2" t="s">
        <v>30</v>
      </c>
      <c r="C15" s="2" t="s">
        <v>34</v>
      </c>
      <c r="D15" s="2" t="s">
        <v>31</v>
      </c>
      <c r="E15" s="2" t="s">
        <v>26</v>
      </c>
      <c r="H15" s="8"/>
    </row>
    <row r="16" spans="1:8" ht="129.94999999999999" customHeight="1" x14ac:dyDescent="0.25">
      <c r="A16" s="5" t="s">
        <v>28</v>
      </c>
      <c r="B16" s="5"/>
      <c r="C16" s="5"/>
      <c r="D16" s="5" t="s">
        <v>35</v>
      </c>
      <c r="E16" s="5"/>
      <c r="H16" s="8"/>
    </row>
    <row r="17" spans="1:8" ht="129.94999999999999" customHeight="1" x14ac:dyDescent="0.25">
      <c r="A17" s="5" t="s">
        <v>36</v>
      </c>
      <c r="B17" s="5"/>
      <c r="C17" s="14"/>
      <c r="D17" s="5" t="s">
        <v>37</v>
      </c>
      <c r="E17" s="5"/>
      <c r="H17" s="8"/>
    </row>
    <row r="18" spans="1:8" x14ac:dyDescent="0.25">
      <c r="A18" s="26" t="s">
        <v>40</v>
      </c>
      <c r="B18" s="26"/>
      <c r="C18" s="26"/>
      <c r="D18" s="26"/>
      <c r="E18" s="9">
        <f>(SUM(E16:E17)/4)*30</f>
        <v>0</v>
      </c>
      <c r="H18" s="4"/>
    </row>
    <row r="22" spans="1:8" x14ac:dyDescent="0.25">
      <c r="A22" s="20" t="s">
        <v>41</v>
      </c>
      <c r="B22" s="21"/>
      <c r="C22" s="21"/>
      <c r="D22" s="22"/>
    </row>
    <row r="23" spans="1:8" x14ac:dyDescent="0.25">
      <c r="A23" s="2" t="s">
        <v>29</v>
      </c>
      <c r="B23" s="2" t="s">
        <v>30</v>
      </c>
      <c r="C23" s="2" t="s">
        <v>31</v>
      </c>
      <c r="D23" s="2" t="s">
        <v>26</v>
      </c>
    </row>
    <row r="24" spans="1:8" ht="170.1" customHeight="1" x14ac:dyDescent="0.25">
      <c r="A24" s="5" t="s">
        <v>42</v>
      </c>
      <c r="B24" s="5"/>
      <c r="C24" s="5" t="s">
        <v>43</v>
      </c>
      <c r="D24" s="5"/>
    </row>
    <row r="25" spans="1:8" x14ac:dyDescent="0.25">
      <c r="A25" s="23" t="s">
        <v>40</v>
      </c>
      <c r="B25" s="24"/>
      <c r="C25" s="25"/>
      <c r="D25" s="9">
        <f>(SUM(D24:D24)/2)*30</f>
        <v>0</v>
      </c>
    </row>
  </sheetData>
  <mergeCells count="9">
    <mergeCell ref="A22:D22"/>
    <mergeCell ref="A25:C25"/>
    <mergeCell ref="A18:D18"/>
    <mergeCell ref="A1:E1"/>
    <mergeCell ref="A3:E3"/>
    <mergeCell ref="A5:E5"/>
    <mergeCell ref="D7:D9"/>
    <mergeCell ref="A10:D10"/>
    <mergeCell ref="A14:E14"/>
  </mergeCells>
  <conditionalFormatting sqref="C16:C17">
    <cfRule type="expression" dxfId="5" priority="1">
      <formula>$B16="non"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A3C1252-38F7-4896-A6C8-F71BBBBE2E31}">
          <x14:formula1>
            <xm:f>Liste!$A$1:$A$2</xm:f>
          </x14:formula1>
          <xm:sqref>B16:B17 B24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F05D-3706-4EC8-B098-FD311AB6E169}">
  <dimension ref="A1:I24"/>
  <sheetViews>
    <sheetView topLeftCell="A23" workbookViewId="0">
      <selection activeCell="D25" sqref="D25"/>
    </sheetView>
  </sheetViews>
  <sheetFormatPr baseColWidth="10" defaultColWidth="11.42578125" defaultRowHeight="15" x14ac:dyDescent="0.25"/>
  <cols>
    <col min="1" max="5" width="30.7109375" style="3" customWidth="1"/>
    <col min="6" max="16384" width="11.42578125" style="3"/>
  </cols>
  <sheetData>
    <row r="1" spans="1:9" ht="180" customHeight="1" thickBot="1" x14ac:dyDescent="0.3">
      <c r="A1" s="16" t="s">
        <v>86</v>
      </c>
      <c r="B1" s="17"/>
      <c r="C1" s="17"/>
      <c r="D1" s="17"/>
      <c r="E1" s="18"/>
    </row>
    <row r="3" spans="1:9" ht="55.5" customHeight="1" x14ac:dyDescent="0.25">
      <c r="A3" s="19" t="s">
        <v>45</v>
      </c>
      <c r="B3" s="19"/>
      <c r="C3" s="19"/>
      <c r="D3" s="19"/>
      <c r="E3" s="19"/>
    </row>
    <row r="5" spans="1:9" x14ac:dyDescent="0.25">
      <c r="A5" s="27" t="s">
        <v>38</v>
      </c>
      <c r="B5" s="27"/>
      <c r="C5" s="27"/>
      <c r="D5" s="27"/>
      <c r="E5" s="27"/>
      <c r="F5" s="4"/>
    </row>
    <row r="6" spans="1:9" ht="45" x14ac:dyDescent="0.25">
      <c r="A6" s="2" t="s">
        <v>39</v>
      </c>
      <c r="B6" s="2" t="s">
        <v>0</v>
      </c>
      <c r="C6" s="2" t="s">
        <v>1</v>
      </c>
      <c r="D6" s="2" t="s">
        <v>31</v>
      </c>
      <c r="E6" s="2" t="s">
        <v>26</v>
      </c>
    </row>
    <row r="7" spans="1:9" ht="170.1" customHeight="1" x14ac:dyDescent="0.25">
      <c r="A7" s="1" t="s">
        <v>64</v>
      </c>
      <c r="B7" s="6"/>
      <c r="C7" s="7"/>
      <c r="D7" s="13" t="s">
        <v>44</v>
      </c>
      <c r="E7" s="11">
        <f>IF(B7="",0,IF(B7&lt;10%,0,IF(B7&lt;30%,1,IF(B7&lt;60%,2,3)))+IF(ISBLANK(C7),0,1))</f>
        <v>0</v>
      </c>
    </row>
    <row r="8" spans="1:9" x14ac:dyDescent="0.25">
      <c r="A8" s="26" t="s">
        <v>40</v>
      </c>
      <c r="B8" s="26"/>
      <c r="C8" s="26"/>
      <c r="D8" s="26"/>
      <c r="E8" s="12">
        <f>(SUM(E7:E7)/4)*40</f>
        <v>0</v>
      </c>
      <c r="I8" s="4"/>
    </row>
    <row r="9" spans="1:9" x14ac:dyDescent="0.25">
      <c r="I9" s="8"/>
    </row>
    <row r="10" spans="1:9" x14ac:dyDescent="0.25">
      <c r="I10" s="8"/>
    </row>
    <row r="11" spans="1:9" x14ac:dyDescent="0.25">
      <c r="I11" s="8"/>
    </row>
    <row r="12" spans="1:9" x14ac:dyDescent="0.25">
      <c r="I12" s="4"/>
    </row>
    <row r="13" spans="1:9" x14ac:dyDescent="0.25">
      <c r="A13" s="27" t="s">
        <v>27</v>
      </c>
      <c r="B13" s="27"/>
      <c r="C13" s="27"/>
      <c r="D13" s="27"/>
      <c r="E13" s="27"/>
      <c r="I13" s="4"/>
    </row>
    <row r="14" spans="1:9" ht="45" x14ac:dyDescent="0.25">
      <c r="A14" s="2" t="s">
        <v>29</v>
      </c>
      <c r="B14" s="2" t="s">
        <v>30</v>
      </c>
      <c r="C14" s="2" t="s">
        <v>34</v>
      </c>
      <c r="D14" s="2" t="s">
        <v>31</v>
      </c>
      <c r="E14" s="2" t="s">
        <v>26</v>
      </c>
      <c r="I14" s="8"/>
    </row>
    <row r="15" spans="1:9" ht="129.94999999999999" customHeight="1" x14ac:dyDescent="0.25">
      <c r="A15" s="5" t="s">
        <v>28</v>
      </c>
      <c r="B15" s="5"/>
      <c r="C15" s="5"/>
      <c r="D15" s="5" t="s">
        <v>35</v>
      </c>
      <c r="E15" s="5"/>
      <c r="I15" s="8"/>
    </row>
    <row r="16" spans="1:9" ht="129.94999999999999" customHeight="1" x14ac:dyDescent="0.25">
      <c r="A16" s="5" t="s">
        <v>36</v>
      </c>
      <c r="B16" s="5"/>
      <c r="C16" s="14"/>
      <c r="D16" s="5" t="s">
        <v>37</v>
      </c>
      <c r="E16" s="5"/>
      <c r="I16" s="8"/>
    </row>
    <row r="17" spans="1:9" x14ac:dyDescent="0.25">
      <c r="A17" s="26" t="s">
        <v>40</v>
      </c>
      <c r="B17" s="26"/>
      <c r="C17" s="26"/>
      <c r="D17" s="26"/>
      <c r="E17" s="9">
        <f>(SUM(E15:E16)/4)*30</f>
        <v>0</v>
      </c>
      <c r="I17" s="4"/>
    </row>
    <row r="21" spans="1:9" x14ac:dyDescent="0.25">
      <c r="A21" s="20" t="s">
        <v>41</v>
      </c>
      <c r="B21" s="21"/>
      <c r="C21" s="21"/>
      <c r="D21" s="22"/>
    </row>
    <row r="22" spans="1:9" x14ac:dyDescent="0.25">
      <c r="A22" s="2" t="s">
        <v>29</v>
      </c>
      <c r="B22" s="2" t="s">
        <v>30</v>
      </c>
      <c r="C22" s="2" t="s">
        <v>31</v>
      </c>
      <c r="D22" s="2" t="s">
        <v>26</v>
      </c>
    </row>
    <row r="23" spans="1:9" ht="170.1" customHeight="1" x14ac:dyDescent="0.25">
      <c r="A23" s="5" t="s">
        <v>42</v>
      </c>
      <c r="B23" s="5"/>
      <c r="C23" s="5" t="s">
        <v>43</v>
      </c>
      <c r="D23" s="5"/>
    </row>
    <row r="24" spans="1:9" x14ac:dyDescent="0.25">
      <c r="A24" s="23" t="s">
        <v>40</v>
      </c>
      <c r="B24" s="24"/>
      <c r="C24" s="25"/>
      <c r="D24" s="9">
        <f>(SUM(D23:D23)/2)*30</f>
        <v>0</v>
      </c>
    </row>
  </sheetData>
  <mergeCells count="8">
    <mergeCell ref="A21:D21"/>
    <mergeCell ref="A24:C24"/>
    <mergeCell ref="A17:D17"/>
    <mergeCell ref="A1:E1"/>
    <mergeCell ref="A3:E3"/>
    <mergeCell ref="A5:E5"/>
    <mergeCell ref="A8:D8"/>
    <mergeCell ref="A13:E13"/>
  </mergeCells>
  <conditionalFormatting sqref="C15:C16">
    <cfRule type="expression" dxfId="4" priority="1">
      <formula>$B15="non"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BBE03A9-5856-4362-8734-BCEDDB33D54A}">
          <x14:formula1>
            <xm:f>Liste!$A$1:$A$2</xm:f>
          </x14:formula1>
          <xm:sqref>B15:B16 B23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C3A1-2C8F-467B-9FA4-100729BCEB82}">
  <dimension ref="A1:H38"/>
  <sheetViews>
    <sheetView topLeftCell="A50" workbookViewId="0">
      <selection activeCell="H22" sqref="H22"/>
    </sheetView>
  </sheetViews>
  <sheetFormatPr baseColWidth="10" defaultColWidth="11.42578125" defaultRowHeight="15" x14ac:dyDescent="0.25"/>
  <cols>
    <col min="1" max="5" width="30.7109375" style="3" customWidth="1"/>
    <col min="6" max="16384" width="11.42578125" style="3"/>
  </cols>
  <sheetData>
    <row r="1" spans="1:6" ht="180" customHeight="1" thickBot="1" x14ac:dyDescent="0.3">
      <c r="A1" s="16" t="s">
        <v>87</v>
      </c>
      <c r="B1" s="17"/>
      <c r="C1" s="17"/>
      <c r="D1" s="17"/>
      <c r="E1" s="18"/>
    </row>
    <row r="3" spans="1:6" ht="55.5" customHeight="1" x14ac:dyDescent="0.25">
      <c r="A3" s="19" t="s">
        <v>45</v>
      </c>
      <c r="B3" s="19"/>
      <c r="C3" s="19"/>
      <c r="D3" s="19"/>
      <c r="E3" s="19"/>
    </row>
    <row r="5" spans="1:6" x14ac:dyDescent="0.25">
      <c r="A5" s="27" t="s">
        <v>38</v>
      </c>
      <c r="B5" s="27"/>
      <c r="C5" s="27"/>
      <c r="D5" s="27"/>
      <c r="E5" s="27"/>
      <c r="F5" s="4"/>
    </row>
    <row r="6" spans="1:6" ht="45" x14ac:dyDescent="0.25">
      <c r="A6" s="2" t="s">
        <v>39</v>
      </c>
      <c r="B6" s="2" t="s">
        <v>0</v>
      </c>
      <c r="C6" s="2" t="s">
        <v>1</v>
      </c>
      <c r="D6" s="2" t="s">
        <v>31</v>
      </c>
      <c r="E6" s="2" t="s">
        <v>26</v>
      </c>
    </row>
    <row r="7" spans="1:6" ht="30" customHeight="1" x14ac:dyDescent="0.25">
      <c r="A7" s="1" t="s">
        <v>65</v>
      </c>
      <c r="B7" s="7"/>
      <c r="C7" s="7"/>
      <c r="D7" s="28" t="s">
        <v>44</v>
      </c>
      <c r="E7" s="11">
        <f>IF(B7="",0,IF(B7&lt;10%,0,IF(B7&lt;30%,1,IF(B7&lt;60%,2,3)))+IF(ISBLANK(C7),0,1))</f>
        <v>0</v>
      </c>
    </row>
    <row r="8" spans="1:6" ht="30" customHeight="1" x14ac:dyDescent="0.25">
      <c r="A8" s="1" t="s">
        <v>66</v>
      </c>
      <c r="B8" s="7"/>
      <c r="C8" s="7"/>
      <c r="D8" s="29"/>
      <c r="E8" s="11">
        <f t="shared" ref="E8:E22" si="0">IF(B8="",0,IF(B8&lt;10%,0,IF(B8&lt;30%,1,IF(B8&lt;60%,2,3)))+IF(ISBLANK(C8),0,1))</f>
        <v>0</v>
      </c>
    </row>
    <row r="9" spans="1:6" ht="30" customHeight="1" x14ac:dyDescent="0.25">
      <c r="A9" s="1" t="s">
        <v>67</v>
      </c>
      <c r="B9" s="7"/>
      <c r="C9" s="7"/>
      <c r="D9" s="29"/>
      <c r="E9" s="11">
        <f t="shared" si="0"/>
        <v>0</v>
      </c>
    </row>
    <row r="10" spans="1:6" ht="30" customHeight="1" x14ac:dyDescent="0.25">
      <c r="A10" s="1" t="s">
        <v>68</v>
      </c>
      <c r="B10" s="7"/>
      <c r="C10" s="7"/>
      <c r="D10" s="29"/>
      <c r="E10" s="11">
        <f t="shared" si="0"/>
        <v>0</v>
      </c>
    </row>
    <row r="11" spans="1:6" ht="30" customHeight="1" x14ac:dyDescent="0.25">
      <c r="A11" s="1" t="s">
        <v>69</v>
      </c>
      <c r="B11" s="7"/>
      <c r="C11" s="7"/>
      <c r="D11" s="29"/>
      <c r="E11" s="11">
        <f t="shared" si="0"/>
        <v>0</v>
      </c>
    </row>
    <row r="12" spans="1:6" ht="30" customHeight="1" x14ac:dyDescent="0.25">
      <c r="A12" s="1" t="s">
        <v>70</v>
      </c>
      <c r="B12" s="7"/>
      <c r="C12" s="7"/>
      <c r="D12" s="29"/>
      <c r="E12" s="11">
        <f t="shared" si="0"/>
        <v>0</v>
      </c>
    </row>
    <row r="13" spans="1:6" ht="30" customHeight="1" x14ac:dyDescent="0.25">
      <c r="A13" s="1" t="s">
        <v>71</v>
      </c>
      <c r="B13" s="7"/>
      <c r="C13" s="7"/>
      <c r="D13" s="29"/>
      <c r="E13" s="11">
        <f>IF(B13="",0,IF(B13&lt;10%,0,IF(B13&lt;30%,1,IF(B13&lt;60%,2,3)))+IF(ISBLANK(C13),0,1))</f>
        <v>0</v>
      </c>
    </row>
    <row r="14" spans="1:6" ht="30" customHeight="1" x14ac:dyDescent="0.25">
      <c r="A14" s="1" t="s">
        <v>72</v>
      </c>
      <c r="B14" s="7"/>
      <c r="C14" s="7"/>
      <c r="D14" s="29"/>
      <c r="E14" s="11">
        <f t="shared" si="0"/>
        <v>0</v>
      </c>
    </row>
    <row r="15" spans="1:6" ht="30" customHeight="1" x14ac:dyDescent="0.25">
      <c r="A15" s="1" t="s">
        <v>73</v>
      </c>
      <c r="B15" s="7"/>
      <c r="C15" s="7"/>
      <c r="D15" s="29"/>
      <c r="E15" s="11">
        <f t="shared" si="0"/>
        <v>0</v>
      </c>
    </row>
    <row r="16" spans="1:6" ht="30" customHeight="1" x14ac:dyDescent="0.25">
      <c r="A16" s="1" t="s">
        <v>74</v>
      </c>
      <c r="B16" s="7"/>
      <c r="C16" s="7"/>
      <c r="D16" s="29"/>
      <c r="E16" s="11">
        <f t="shared" si="0"/>
        <v>0</v>
      </c>
    </row>
    <row r="17" spans="1:8" ht="30" customHeight="1" x14ac:dyDescent="0.25">
      <c r="A17" s="1" t="s">
        <v>75</v>
      </c>
      <c r="B17" s="7"/>
      <c r="C17" s="7"/>
      <c r="D17" s="29"/>
      <c r="E17" s="11">
        <f t="shared" si="0"/>
        <v>0</v>
      </c>
    </row>
    <row r="18" spans="1:8" ht="30" customHeight="1" x14ac:dyDescent="0.25">
      <c r="A18" s="1" t="s">
        <v>76</v>
      </c>
      <c r="B18" s="7"/>
      <c r="C18" s="7"/>
      <c r="D18" s="29"/>
      <c r="E18" s="11">
        <f t="shared" si="0"/>
        <v>0</v>
      </c>
    </row>
    <row r="19" spans="1:8" ht="30" customHeight="1" x14ac:dyDescent="0.25">
      <c r="A19" s="1" t="s">
        <v>92</v>
      </c>
      <c r="B19" s="7"/>
      <c r="C19" s="7"/>
      <c r="D19" s="29"/>
      <c r="E19" s="11">
        <f t="shared" si="0"/>
        <v>0</v>
      </c>
    </row>
    <row r="20" spans="1:8" ht="30" customHeight="1" x14ac:dyDescent="0.25">
      <c r="A20" s="1" t="s">
        <v>93</v>
      </c>
      <c r="B20" s="7"/>
      <c r="C20" s="7"/>
      <c r="D20" s="29"/>
      <c r="E20" s="11">
        <f t="shared" si="0"/>
        <v>0</v>
      </c>
    </row>
    <row r="21" spans="1:8" ht="30" customHeight="1" x14ac:dyDescent="0.25">
      <c r="A21" s="1" t="s">
        <v>94</v>
      </c>
      <c r="B21" s="7"/>
      <c r="C21" s="7"/>
      <c r="D21" s="29"/>
      <c r="E21" s="11">
        <f t="shared" si="0"/>
        <v>0</v>
      </c>
    </row>
    <row r="22" spans="1:8" ht="30" customHeight="1" x14ac:dyDescent="0.25">
      <c r="A22" s="1" t="s">
        <v>77</v>
      </c>
      <c r="B22" s="7"/>
      <c r="C22" s="7"/>
      <c r="D22" s="29"/>
      <c r="E22" s="11">
        <f t="shared" si="0"/>
        <v>0</v>
      </c>
    </row>
    <row r="23" spans="1:8" x14ac:dyDescent="0.25">
      <c r="A23" s="26" t="s">
        <v>40</v>
      </c>
      <c r="B23" s="26"/>
      <c r="C23" s="26"/>
      <c r="D23" s="26"/>
      <c r="E23" s="12">
        <f>(SUM(E7:E22)/64)*40</f>
        <v>0</v>
      </c>
      <c r="H23" s="4"/>
    </row>
    <row r="24" spans="1:8" x14ac:dyDescent="0.25">
      <c r="H24" s="8"/>
    </row>
    <row r="25" spans="1:8" x14ac:dyDescent="0.25">
      <c r="H25" s="8"/>
    </row>
    <row r="26" spans="1:8" x14ac:dyDescent="0.25">
      <c r="H26" s="4"/>
    </row>
    <row r="27" spans="1:8" x14ac:dyDescent="0.25">
      <c r="A27" s="27" t="s">
        <v>27</v>
      </c>
      <c r="B27" s="27"/>
      <c r="C27" s="27"/>
      <c r="D27" s="27"/>
      <c r="E27" s="27"/>
      <c r="H27" s="4"/>
    </row>
    <row r="28" spans="1:8" ht="45" x14ac:dyDescent="0.25">
      <c r="A28" s="2" t="s">
        <v>29</v>
      </c>
      <c r="B28" s="2" t="s">
        <v>30</v>
      </c>
      <c r="C28" s="2" t="s">
        <v>34</v>
      </c>
      <c r="D28" s="2" t="s">
        <v>31</v>
      </c>
      <c r="E28" s="2" t="s">
        <v>26</v>
      </c>
      <c r="H28" s="8"/>
    </row>
    <row r="29" spans="1:8" ht="129.94999999999999" customHeight="1" x14ac:dyDescent="0.25">
      <c r="A29" s="5" t="s">
        <v>28</v>
      </c>
      <c r="B29" s="5"/>
      <c r="C29" s="5"/>
      <c r="D29" s="5" t="s">
        <v>35</v>
      </c>
      <c r="E29" s="5"/>
      <c r="H29" s="8"/>
    </row>
    <row r="30" spans="1:8" ht="129.94999999999999" customHeight="1" x14ac:dyDescent="0.25">
      <c r="A30" s="5" t="s">
        <v>36</v>
      </c>
      <c r="B30" s="5"/>
      <c r="C30" s="14"/>
      <c r="D30" s="5" t="s">
        <v>37</v>
      </c>
      <c r="E30" s="5"/>
      <c r="H30" s="8"/>
    </row>
    <row r="31" spans="1:8" x14ac:dyDescent="0.25">
      <c r="A31" s="26" t="s">
        <v>40</v>
      </c>
      <c r="B31" s="26"/>
      <c r="C31" s="26"/>
      <c r="D31" s="26"/>
      <c r="E31" s="9">
        <f>(SUM(E29:E30)/4)*30</f>
        <v>0</v>
      </c>
      <c r="H31" s="4"/>
    </row>
    <row r="35" spans="1:4" x14ac:dyDescent="0.25">
      <c r="A35" s="20" t="s">
        <v>41</v>
      </c>
      <c r="B35" s="21"/>
      <c r="C35" s="21"/>
      <c r="D35" s="22"/>
    </row>
    <row r="36" spans="1:4" x14ac:dyDescent="0.25">
      <c r="A36" s="2" t="s">
        <v>29</v>
      </c>
      <c r="B36" s="2" t="s">
        <v>30</v>
      </c>
      <c r="C36" s="2" t="s">
        <v>31</v>
      </c>
      <c r="D36" s="2" t="s">
        <v>26</v>
      </c>
    </row>
    <row r="37" spans="1:4" ht="170.1" customHeight="1" x14ac:dyDescent="0.25">
      <c r="A37" s="5" t="s">
        <v>42</v>
      </c>
      <c r="B37" s="5"/>
      <c r="C37" s="5" t="s">
        <v>43</v>
      </c>
      <c r="D37" s="5"/>
    </row>
    <row r="38" spans="1:4" x14ac:dyDescent="0.25">
      <c r="A38" s="23" t="s">
        <v>40</v>
      </c>
      <c r="B38" s="24"/>
      <c r="C38" s="25"/>
      <c r="D38" s="9">
        <f>(SUM(D37:D37)/2)*30</f>
        <v>0</v>
      </c>
    </row>
  </sheetData>
  <mergeCells count="9">
    <mergeCell ref="A35:D35"/>
    <mergeCell ref="A38:C38"/>
    <mergeCell ref="A31:D31"/>
    <mergeCell ref="A1:E1"/>
    <mergeCell ref="A3:E3"/>
    <mergeCell ref="A5:E5"/>
    <mergeCell ref="D7:D22"/>
    <mergeCell ref="A23:D23"/>
    <mergeCell ref="A27:E27"/>
  </mergeCells>
  <conditionalFormatting sqref="C29:C30">
    <cfRule type="expression" dxfId="3" priority="1">
      <formula>$B29="non"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26562BA-2212-4BE1-9ABD-3FD0C0DFAEF3}">
          <x14:formula1>
            <xm:f>Liste!$A$1:$A$2</xm:f>
          </x14:formula1>
          <xm:sqref>B29:B30 B37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EA055-00F5-47A9-9FB8-2FA18EB300B1}">
  <dimension ref="A1:I24"/>
  <sheetViews>
    <sheetView topLeftCell="A16" workbookViewId="0">
      <selection sqref="A1:E1"/>
    </sheetView>
  </sheetViews>
  <sheetFormatPr baseColWidth="10" defaultColWidth="11.42578125" defaultRowHeight="15" x14ac:dyDescent="0.25"/>
  <cols>
    <col min="1" max="5" width="30.7109375" style="3" customWidth="1"/>
    <col min="6" max="16384" width="11.42578125" style="3"/>
  </cols>
  <sheetData>
    <row r="1" spans="1:9" ht="180" customHeight="1" thickBot="1" x14ac:dyDescent="0.3">
      <c r="A1" s="16" t="s">
        <v>88</v>
      </c>
      <c r="B1" s="17"/>
      <c r="C1" s="17"/>
      <c r="D1" s="17"/>
      <c r="E1" s="18"/>
    </row>
    <row r="3" spans="1:9" ht="55.5" customHeight="1" x14ac:dyDescent="0.25">
      <c r="A3" s="19" t="s">
        <v>45</v>
      </c>
      <c r="B3" s="19"/>
      <c r="C3" s="19"/>
      <c r="D3" s="19"/>
      <c r="E3" s="19"/>
    </row>
    <row r="5" spans="1:9" x14ac:dyDescent="0.25">
      <c r="A5" s="27" t="s">
        <v>38</v>
      </c>
      <c r="B5" s="27"/>
      <c r="C5" s="27"/>
      <c r="D5" s="27"/>
      <c r="E5" s="27"/>
      <c r="F5" s="4"/>
    </row>
    <row r="6" spans="1:9" ht="45" x14ac:dyDescent="0.25">
      <c r="A6" s="2" t="s">
        <v>39</v>
      </c>
      <c r="B6" s="2" t="s">
        <v>0</v>
      </c>
      <c r="C6" s="2" t="s">
        <v>1</v>
      </c>
      <c r="D6" s="2" t="s">
        <v>31</v>
      </c>
      <c r="E6" s="2" t="s">
        <v>26</v>
      </c>
    </row>
    <row r="7" spans="1:9" ht="110.1" customHeight="1" x14ac:dyDescent="0.25">
      <c r="A7" s="1" t="s">
        <v>78</v>
      </c>
      <c r="B7" s="7"/>
      <c r="C7" s="7"/>
      <c r="D7" s="28" t="s">
        <v>44</v>
      </c>
      <c r="E7" s="11">
        <f>IF(B7="",0,IF(B7&lt;10%,0,IF(B7&lt;30%,1,IF(B7&lt;60%,2,3)))+IF(ISBLANK(C7),0,1))</f>
        <v>0</v>
      </c>
    </row>
    <row r="8" spans="1:9" ht="110.1" customHeight="1" x14ac:dyDescent="0.25">
      <c r="A8" s="1" t="s">
        <v>79</v>
      </c>
      <c r="B8" s="7"/>
      <c r="C8" s="7"/>
      <c r="D8" s="29"/>
      <c r="E8" s="11">
        <f t="shared" ref="E8" si="0">IF(B8="",0,IF(B8&lt;10%,0,IF(B8&lt;30%,1,IF(B8&lt;60%,2,3)))+IF(ISBLANK(C8),0,1))</f>
        <v>0</v>
      </c>
    </row>
    <row r="9" spans="1:9" x14ac:dyDescent="0.25">
      <c r="A9" s="26" t="s">
        <v>40</v>
      </c>
      <c r="B9" s="26"/>
      <c r="C9" s="26"/>
      <c r="D9" s="26"/>
      <c r="E9" s="12">
        <f>(SUM(E7:E8)/8)*40</f>
        <v>0</v>
      </c>
      <c r="I9" s="4"/>
    </row>
    <row r="10" spans="1:9" x14ac:dyDescent="0.25">
      <c r="I10" s="8"/>
    </row>
    <row r="11" spans="1:9" x14ac:dyDescent="0.25">
      <c r="I11" s="8"/>
    </row>
    <row r="12" spans="1:9" x14ac:dyDescent="0.25">
      <c r="I12" s="4"/>
    </row>
    <row r="13" spans="1:9" x14ac:dyDescent="0.25">
      <c r="A13" s="27" t="s">
        <v>27</v>
      </c>
      <c r="B13" s="27"/>
      <c r="C13" s="27"/>
      <c r="D13" s="27"/>
      <c r="E13" s="27"/>
      <c r="I13" s="4"/>
    </row>
    <row r="14" spans="1:9" ht="45" x14ac:dyDescent="0.25">
      <c r="A14" s="2" t="s">
        <v>29</v>
      </c>
      <c r="B14" s="2" t="s">
        <v>30</v>
      </c>
      <c r="C14" s="2" t="s">
        <v>34</v>
      </c>
      <c r="D14" s="2" t="s">
        <v>31</v>
      </c>
      <c r="E14" s="2" t="s">
        <v>26</v>
      </c>
      <c r="I14" s="8"/>
    </row>
    <row r="15" spans="1:9" ht="129.94999999999999" customHeight="1" x14ac:dyDescent="0.25">
      <c r="A15" s="5" t="s">
        <v>28</v>
      </c>
      <c r="B15" s="5"/>
      <c r="C15" s="5"/>
      <c r="D15" s="5" t="s">
        <v>35</v>
      </c>
      <c r="E15" s="5"/>
      <c r="I15" s="8"/>
    </row>
    <row r="16" spans="1:9" ht="129.94999999999999" customHeight="1" x14ac:dyDescent="0.25">
      <c r="A16" s="5" t="s">
        <v>36</v>
      </c>
      <c r="B16" s="5"/>
      <c r="C16" s="14"/>
      <c r="D16" s="5" t="s">
        <v>37</v>
      </c>
      <c r="E16" s="5"/>
      <c r="I16" s="8"/>
    </row>
    <row r="17" spans="1:9" x14ac:dyDescent="0.25">
      <c r="A17" s="26" t="s">
        <v>40</v>
      </c>
      <c r="B17" s="26"/>
      <c r="C17" s="26"/>
      <c r="D17" s="26"/>
      <c r="E17" s="9">
        <f>(SUM(E15:E16)/4)*30</f>
        <v>0</v>
      </c>
      <c r="I17" s="4"/>
    </row>
    <row r="21" spans="1:9" x14ac:dyDescent="0.25">
      <c r="A21" s="20" t="s">
        <v>41</v>
      </c>
      <c r="B21" s="21"/>
      <c r="C21" s="21"/>
      <c r="D21" s="22"/>
    </row>
    <row r="22" spans="1:9" x14ac:dyDescent="0.25">
      <c r="A22" s="2" t="s">
        <v>29</v>
      </c>
      <c r="B22" s="2" t="s">
        <v>30</v>
      </c>
      <c r="C22" s="2" t="s">
        <v>31</v>
      </c>
      <c r="D22" s="2" t="s">
        <v>26</v>
      </c>
    </row>
    <row r="23" spans="1:9" ht="170.1" customHeight="1" x14ac:dyDescent="0.25">
      <c r="A23" s="5" t="s">
        <v>42</v>
      </c>
      <c r="B23" s="5"/>
      <c r="C23" s="5" t="s">
        <v>43</v>
      </c>
      <c r="D23" s="5"/>
    </row>
    <row r="24" spans="1:9" x14ac:dyDescent="0.25">
      <c r="A24" s="23" t="s">
        <v>40</v>
      </c>
      <c r="B24" s="24"/>
      <c r="C24" s="25"/>
      <c r="D24" s="9">
        <f>(SUM(D23:D23)/2)*30</f>
        <v>0</v>
      </c>
    </row>
  </sheetData>
  <mergeCells count="9">
    <mergeCell ref="A21:D21"/>
    <mergeCell ref="A24:C24"/>
    <mergeCell ref="A17:D17"/>
    <mergeCell ref="A1:E1"/>
    <mergeCell ref="A3:E3"/>
    <mergeCell ref="A5:E5"/>
    <mergeCell ref="D7:D8"/>
    <mergeCell ref="A9:D9"/>
    <mergeCell ref="A13:E13"/>
  </mergeCells>
  <conditionalFormatting sqref="C15:C16">
    <cfRule type="expression" dxfId="2" priority="1">
      <formula>$B15="non"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7B8C887-5881-4B21-813A-8A6A092A03B8}">
          <x14:formula1>
            <xm:f>Liste!$A$1:$A$2</xm:f>
          </x14:formula1>
          <xm:sqref>B15:B16 B23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84C35-3471-48D0-A5CF-A08D794E9787}">
  <dimension ref="A1:I23"/>
  <sheetViews>
    <sheetView topLeftCell="A15" workbookViewId="0">
      <selection sqref="A1:E1"/>
    </sheetView>
  </sheetViews>
  <sheetFormatPr baseColWidth="10" defaultColWidth="11.42578125" defaultRowHeight="15" x14ac:dyDescent="0.25"/>
  <cols>
    <col min="1" max="5" width="30.7109375" style="3" customWidth="1"/>
    <col min="6" max="16384" width="11.42578125" style="3"/>
  </cols>
  <sheetData>
    <row r="1" spans="1:9" ht="180" customHeight="1" thickBot="1" x14ac:dyDescent="0.3">
      <c r="A1" s="16" t="s">
        <v>89</v>
      </c>
      <c r="B1" s="17"/>
      <c r="C1" s="17"/>
      <c r="D1" s="17"/>
      <c r="E1" s="18"/>
    </row>
    <row r="3" spans="1:9" ht="55.5" customHeight="1" x14ac:dyDescent="0.25">
      <c r="A3" s="19" t="s">
        <v>45</v>
      </c>
      <c r="B3" s="19"/>
      <c r="C3" s="19"/>
      <c r="D3" s="19"/>
      <c r="E3" s="19"/>
    </row>
    <row r="5" spans="1:9" x14ac:dyDescent="0.25">
      <c r="A5" s="27" t="s">
        <v>38</v>
      </c>
      <c r="B5" s="27"/>
      <c r="C5" s="27"/>
      <c r="D5" s="27"/>
      <c r="E5" s="27"/>
      <c r="F5" s="4"/>
    </row>
    <row r="6" spans="1:9" ht="45" x14ac:dyDescent="0.25">
      <c r="A6" s="2" t="s">
        <v>39</v>
      </c>
      <c r="B6" s="2" t="s">
        <v>0</v>
      </c>
      <c r="C6" s="2" t="s">
        <v>1</v>
      </c>
      <c r="D6" s="2" t="s">
        <v>31</v>
      </c>
      <c r="E6" s="2" t="s">
        <v>26</v>
      </c>
    </row>
    <row r="7" spans="1:9" ht="206.25" customHeight="1" x14ac:dyDescent="0.25">
      <c r="A7" s="1" t="s">
        <v>80</v>
      </c>
      <c r="B7" s="7"/>
      <c r="C7" s="7"/>
      <c r="D7" s="13" t="s">
        <v>44</v>
      </c>
      <c r="E7" s="11">
        <f>IF(B7="",0,IF(B7&lt;10%,0,IF(B7&lt;30%,1,IF(B7&lt;60%,2,3)))+IF(ISBLANK(C7),0,1))</f>
        <v>0</v>
      </c>
    </row>
    <row r="8" spans="1:9" x14ac:dyDescent="0.25">
      <c r="A8" s="26" t="s">
        <v>40</v>
      </c>
      <c r="B8" s="26"/>
      <c r="C8" s="26"/>
      <c r="D8" s="26"/>
      <c r="E8" s="12">
        <f>(SUM(E7:E7)/4)*40</f>
        <v>0</v>
      </c>
      <c r="I8" s="4"/>
    </row>
    <row r="9" spans="1:9" x14ac:dyDescent="0.25">
      <c r="I9" s="8"/>
    </row>
    <row r="10" spans="1:9" x14ac:dyDescent="0.25">
      <c r="I10" s="8"/>
    </row>
    <row r="11" spans="1:9" x14ac:dyDescent="0.25">
      <c r="I11" s="4"/>
    </row>
    <row r="12" spans="1:9" x14ac:dyDescent="0.25">
      <c r="A12" s="27" t="s">
        <v>27</v>
      </c>
      <c r="B12" s="27"/>
      <c r="C12" s="27"/>
      <c r="D12" s="27"/>
      <c r="E12" s="27"/>
      <c r="I12" s="4"/>
    </row>
    <row r="13" spans="1:9" ht="45" x14ac:dyDescent="0.25">
      <c r="A13" s="2" t="s">
        <v>29</v>
      </c>
      <c r="B13" s="2" t="s">
        <v>30</v>
      </c>
      <c r="C13" s="2" t="s">
        <v>34</v>
      </c>
      <c r="D13" s="2" t="s">
        <v>31</v>
      </c>
      <c r="E13" s="2" t="s">
        <v>26</v>
      </c>
      <c r="I13" s="8"/>
    </row>
    <row r="14" spans="1:9" ht="129.94999999999999" customHeight="1" x14ac:dyDescent="0.25">
      <c r="A14" s="5" t="s">
        <v>28</v>
      </c>
      <c r="B14" s="5"/>
      <c r="C14" s="5"/>
      <c r="D14" s="5" t="s">
        <v>35</v>
      </c>
      <c r="E14" s="5"/>
      <c r="I14" s="8"/>
    </row>
    <row r="15" spans="1:9" ht="129.94999999999999" customHeight="1" x14ac:dyDescent="0.25">
      <c r="A15" s="5" t="s">
        <v>36</v>
      </c>
      <c r="B15" s="5"/>
      <c r="C15" s="14"/>
      <c r="D15" s="5" t="s">
        <v>37</v>
      </c>
      <c r="E15" s="5"/>
      <c r="I15" s="8"/>
    </row>
    <row r="16" spans="1:9" x14ac:dyDescent="0.25">
      <c r="A16" s="26" t="s">
        <v>40</v>
      </c>
      <c r="B16" s="26"/>
      <c r="C16" s="26"/>
      <c r="D16" s="26"/>
      <c r="E16" s="9">
        <f>(SUM(E14:E15)/4)*30</f>
        <v>0</v>
      </c>
      <c r="I16" s="4"/>
    </row>
    <row r="20" spans="1:4" x14ac:dyDescent="0.25">
      <c r="A20" s="20" t="s">
        <v>41</v>
      </c>
      <c r="B20" s="21"/>
      <c r="C20" s="21"/>
      <c r="D20" s="22"/>
    </row>
    <row r="21" spans="1:4" x14ac:dyDescent="0.25">
      <c r="A21" s="2" t="s">
        <v>29</v>
      </c>
      <c r="B21" s="2" t="s">
        <v>30</v>
      </c>
      <c r="C21" s="2" t="s">
        <v>31</v>
      </c>
      <c r="D21" s="2" t="s">
        <v>26</v>
      </c>
    </row>
    <row r="22" spans="1:4" ht="170.1" customHeight="1" x14ac:dyDescent="0.25">
      <c r="A22" s="5" t="s">
        <v>42</v>
      </c>
      <c r="B22" s="5"/>
      <c r="C22" s="5" t="s">
        <v>43</v>
      </c>
      <c r="D22" s="5"/>
    </row>
    <row r="23" spans="1:4" x14ac:dyDescent="0.25">
      <c r="A23" s="23" t="s">
        <v>40</v>
      </c>
      <c r="B23" s="24"/>
      <c r="C23" s="25"/>
      <c r="D23" s="9">
        <f>(SUM(D22:D22)/2)*30</f>
        <v>0</v>
      </c>
    </row>
  </sheetData>
  <mergeCells count="8">
    <mergeCell ref="A20:D20"/>
    <mergeCell ref="A23:C23"/>
    <mergeCell ref="A16:D16"/>
    <mergeCell ref="A1:E1"/>
    <mergeCell ref="A3:E3"/>
    <mergeCell ref="A5:E5"/>
    <mergeCell ref="A8:D8"/>
    <mergeCell ref="A12:E12"/>
  </mergeCells>
  <conditionalFormatting sqref="C14:C15">
    <cfRule type="expression" dxfId="1" priority="1">
      <formula>$B14="non"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BD789FA-66F8-4EF9-A92B-0840A1E8FAA4}">
          <x14:formula1>
            <xm:f>Liste!$A$1:$A$2</xm:f>
          </x14:formula1>
          <xm:sqref>B14:B15 B22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E73D6-BA05-4B29-A82D-8960082E05E3}">
  <dimension ref="A1:I23"/>
  <sheetViews>
    <sheetView workbookViewId="0">
      <selection sqref="A1:E1"/>
    </sheetView>
  </sheetViews>
  <sheetFormatPr baseColWidth="10" defaultColWidth="11.42578125" defaultRowHeight="15" x14ac:dyDescent="0.25"/>
  <cols>
    <col min="1" max="5" width="30.7109375" style="3" customWidth="1"/>
    <col min="6" max="16384" width="11.42578125" style="3"/>
  </cols>
  <sheetData>
    <row r="1" spans="1:9" ht="180" customHeight="1" thickBot="1" x14ac:dyDescent="0.3">
      <c r="A1" s="16" t="s">
        <v>90</v>
      </c>
      <c r="B1" s="17"/>
      <c r="C1" s="17"/>
      <c r="D1" s="17"/>
      <c r="E1" s="18"/>
    </row>
    <row r="3" spans="1:9" ht="55.5" customHeight="1" x14ac:dyDescent="0.25">
      <c r="A3" s="19" t="s">
        <v>45</v>
      </c>
      <c r="B3" s="19"/>
      <c r="C3" s="19"/>
      <c r="D3" s="19"/>
      <c r="E3" s="19"/>
    </row>
    <row r="5" spans="1:9" x14ac:dyDescent="0.25">
      <c r="A5" s="27" t="s">
        <v>38</v>
      </c>
      <c r="B5" s="27"/>
      <c r="C5" s="27"/>
      <c r="D5" s="27"/>
      <c r="E5" s="27"/>
      <c r="F5" s="4"/>
    </row>
    <row r="6" spans="1:9" ht="45" x14ac:dyDescent="0.25">
      <c r="A6" s="2" t="s">
        <v>39</v>
      </c>
      <c r="B6" s="2" t="s">
        <v>0</v>
      </c>
      <c r="C6" s="2" t="s">
        <v>1</v>
      </c>
      <c r="D6" s="2" t="s">
        <v>31</v>
      </c>
      <c r="E6" s="2" t="s">
        <v>26</v>
      </c>
    </row>
    <row r="7" spans="1:9" ht="206.25" customHeight="1" x14ac:dyDescent="0.25">
      <c r="A7" s="1" t="s">
        <v>81</v>
      </c>
      <c r="B7" s="7"/>
      <c r="C7" s="7"/>
      <c r="D7" s="13" t="s">
        <v>44</v>
      </c>
      <c r="E7" s="11">
        <f>IF(B7="",0,IF(B7&lt;10%,0,IF(B7&lt;30%,1,IF(B7&lt;60%,2,3)))+IF(ISBLANK(C7),0,1))</f>
        <v>0</v>
      </c>
    </row>
    <row r="8" spans="1:9" x14ac:dyDescent="0.25">
      <c r="A8" s="26" t="s">
        <v>40</v>
      </c>
      <c r="B8" s="26"/>
      <c r="C8" s="26"/>
      <c r="D8" s="26"/>
      <c r="E8" s="12">
        <f>(SUM(E7:E7)/4)*40</f>
        <v>0</v>
      </c>
      <c r="I8" s="4"/>
    </row>
    <row r="9" spans="1:9" x14ac:dyDescent="0.25">
      <c r="I9" s="8"/>
    </row>
    <row r="10" spans="1:9" x14ac:dyDescent="0.25">
      <c r="I10" s="8"/>
    </row>
    <row r="11" spans="1:9" x14ac:dyDescent="0.25">
      <c r="I11" s="4"/>
    </row>
    <row r="12" spans="1:9" x14ac:dyDescent="0.25">
      <c r="A12" s="27" t="s">
        <v>27</v>
      </c>
      <c r="B12" s="27"/>
      <c r="C12" s="27"/>
      <c r="D12" s="27"/>
      <c r="E12" s="27"/>
      <c r="I12" s="4"/>
    </row>
    <row r="13" spans="1:9" ht="45" customHeight="1" x14ac:dyDescent="0.25">
      <c r="A13" s="2" t="s">
        <v>29</v>
      </c>
      <c r="B13" s="2" t="s">
        <v>30</v>
      </c>
      <c r="C13" s="2" t="s">
        <v>34</v>
      </c>
      <c r="D13" s="2" t="s">
        <v>31</v>
      </c>
      <c r="E13" s="2" t="s">
        <v>26</v>
      </c>
      <c r="I13" s="8"/>
    </row>
    <row r="14" spans="1:9" ht="129.94999999999999" customHeight="1" x14ac:dyDescent="0.25">
      <c r="A14" s="5" t="s">
        <v>28</v>
      </c>
      <c r="B14" s="5"/>
      <c r="C14" s="5"/>
      <c r="D14" s="5" t="s">
        <v>35</v>
      </c>
      <c r="E14" s="5"/>
      <c r="I14" s="8"/>
    </row>
    <row r="15" spans="1:9" ht="129.94999999999999" customHeight="1" x14ac:dyDescent="0.25">
      <c r="A15" s="5" t="s">
        <v>36</v>
      </c>
      <c r="B15" s="5"/>
      <c r="C15" s="14"/>
      <c r="D15" s="5" t="s">
        <v>37</v>
      </c>
      <c r="E15" s="5"/>
      <c r="I15" s="8"/>
    </row>
    <row r="16" spans="1:9" x14ac:dyDescent="0.25">
      <c r="A16" s="26" t="s">
        <v>40</v>
      </c>
      <c r="B16" s="26"/>
      <c r="C16" s="26"/>
      <c r="D16" s="26"/>
      <c r="E16" s="9">
        <f>(SUM(E14:E15)/4)*30</f>
        <v>0</v>
      </c>
      <c r="I16" s="4"/>
    </row>
    <row r="20" spans="1:4" x14ac:dyDescent="0.25">
      <c r="A20" s="20" t="s">
        <v>41</v>
      </c>
      <c r="B20" s="21"/>
      <c r="C20" s="21"/>
      <c r="D20" s="22"/>
    </row>
    <row r="21" spans="1:4" x14ac:dyDescent="0.25">
      <c r="A21" s="2" t="s">
        <v>29</v>
      </c>
      <c r="B21" s="2" t="s">
        <v>30</v>
      </c>
      <c r="C21" s="2" t="s">
        <v>31</v>
      </c>
      <c r="D21" s="2" t="s">
        <v>26</v>
      </c>
    </row>
    <row r="22" spans="1:4" ht="170.1" customHeight="1" x14ac:dyDescent="0.25">
      <c r="A22" s="5" t="s">
        <v>42</v>
      </c>
      <c r="B22" s="5"/>
      <c r="C22" s="5" t="s">
        <v>43</v>
      </c>
      <c r="D22" s="5"/>
    </row>
    <row r="23" spans="1:4" x14ac:dyDescent="0.25">
      <c r="A23" s="23" t="s">
        <v>40</v>
      </c>
      <c r="B23" s="24"/>
      <c r="C23" s="25"/>
      <c r="D23" s="9">
        <f>(SUM(D22:D22)/2)*30</f>
        <v>0</v>
      </c>
    </row>
  </sheetData>
  <mergeCells count="8">
    <mergeCell ref="A20:D20"/>
    <mergeCell ref="A23:C23"/>
    <mergeCell ref="A1:E1"/>
    <mergeCell ref="A3:E3"/>
    <mergeCell ref="A5:E5"/>
    <mergeCell ref="A8:D8"/>
    <mergeCell ref="A12:E12"/>
    <mergeCell ref="A16:D16"/>
  </mergeCells>
  <conditionalFormatting sqref="C14:C15">
    <cfRule type="expression" dxfId="0" priority="1">
      <formula>$B14="non"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003607F-C3D4-44D2-BA82-B563B30009C9}">
          <x14:formula1>
            <xm:f>Liste!$A$1:$A$2</xm:f>
          </x14:formula1>
          <xm:sqref>B14:B15 B22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54B54-EC49-4E8B-A26E-9BAFE8D311A7}">
  <dimension ref="A1:A2"/>
  <sheetViews>
    <sheetView workbookViewId="0">
      <selection activeCell="A3" sqref="A3"/>
    </sheetView>
  </sheetViews>
  <sheetFormatPr baseColWidth="10" defaultRowHeight="15" x14ac:dyDescent="0.25"/>
  <sheetData>
    <row r="1" spans="1:1" x14ac:dyDescent="0.25">
      <c r="A1" t="s">
        <v>32</v>
      </c>
    </row>
    <row r="2" spans="1:1" x14ac:dyDescent="0.25">
      <c r="A2"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Lot 1</vt:lpstr>
      <vt:lpstr>Lot 2</vt:lpstr>
      <vt:lpstr>Lot 3</vt:lpstr>
      <vt:lpstr>Lot 4</vt:lpstr>
      <vt:lpstr>Lot 5</vt:lpstr>
      <vt:lpstr>Lot 6</vt:lpstr>
      <vt:lpstr>Lot 7</vt:lpstr>
      <vt:lpstr>Lot 8</vt:lpstr>
      <vt:lpstr>Lot 9</vt:lpstr>
      <vt:lpstr>Lot 10</vt:lpstr>
      <vt:lpstr>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RATHIER SOLENE</dc:creator>
  <cp:lastModifiedBy>RATHIER SOLENE</cp:lastModifiedBy>
  <dcterms:created xsi:type="dcterms:W3CDTF">2026-05-05T10:59:48Z</dcterms:created>
  <dcterms:modified xsi:type="dcterms:W3CDTF">2026-06-18T07:18:36Z</dcterms:modified>
</cp:coreProperties>
</file>